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Pengantar Ekonomi/"/>
    </mc:Choice>
  </mc:AlternateContent>
  <xr:revisionPtr revIDLastSave="0" documentId="13_ncr:1_{72FFA860-FC1D-4D4F-8F8F-B7FF719A80A2}" xr6:coauthVersionLast="37" xr6:coauthVersionMax="45" xr10:uidLastSave="{00000000-0000-0000-0000-000000000000}"/>
  <bookViews>
    <workbookView xWindow="9900" yWindow="460" windowWidth="19420" windowHeight="16140" activeTab="5" xr2:uid="{6B98B88F-A067-4645-B718-0570A21CDBE5}"/>
  </bookViews>
  <sheets>
    <sheet name="Laporan Tugas Besar" sheetId="4" r:id="rId1"/>
    <sheet name="Presentasi " sheetId="2" r:id="rId2"/>
    <sheet name="Tugas Mingguan" sheetId="3" r:id="rId3"/>
    <sheet name="Keaktifan" sheetId="5" r:id="rId4"/>
    <sheet name="Sikap" sheetId="6" r:id="rId5"/>
    <sheet name="Rekap" sheetId="7" r:id="rId6"/>
  </sheets>
  <externalReferences>
    <externalReference r:id="rId7"/>
    <externalReference r:id="rId8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6" l="1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9" i="6"/>
  <c r="F30" i="6"/>
  <c r="F31" i="6"/>
  <c r="F32" i="6"/>
  <c r="F33" i="6"/>
  <c r="F34" i="6"/>
  <c r="F35" i="6"/>
  <c r="F36" i="6"/>
  <c r="F37" i="6"/>
  <c r="F38" i="6"/>
  <c r="F39" i="6"/>
  <c r="F40" i="6"/>
  <c r="F42" i="6"/>
  <c r="F43" i="6"/>
  <c r="F44" i="6"/>
  <c r="F45" i="6"/>
  <c r="F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9" i="6"/>
  <c r="E30" i="6"/>
  <c r="E31" i="6"/>
  <c r="E32" i="6"/>
  <c r="E33" i="6"/>
  <c r="E34" i="6"/>
  <c r="E35" i="6"/>
  <c r="E36" i="6"/>
  <c r="E37" i="6"/>
  <c r="E38" i="6"/>
  <c r="E39" i="6"/>
  <c r="E40" i="6"/>
  <c r="E42" i="6"/>
  <c r="E43" i="6"/>
  <c r="E44" i="6"/>
  <c r="E45" i="6"/>
  <c r="E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2" i="6"/>
  <c r="D43" i="6"/>
  <c r="D44" i="6"/>
  <c r="D45" i="6"/>
  <c r="D7" i="6"/>
  <c r="I8" i="5" l="1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7" i="5"/>
  <c r="E45" i="5" l="1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0" i="5"/>
  <c r="E11" i="5"/>
  <c r="E9" i="5"/>
  <c r="E8" i="5"/>
  <c r="E7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J9" i="6" l="1"/>
  <c r="K9" i="6" s="1"/>
  <c r="H9" i="7" s="1"/>
  <c r="J10" i="6"/>
  <c r="K10" i="6" s="1"/>
  <c r="H10" i="7" s="1"/>
  <c r="J11" i="6"/>
  <c r="K11" i="6" s="1"/>
  <c r="H11" i="7" s="1"/>
  <c r="J12" i="6"/>
  <c r="K12" i="6" s="1"/>
  <c r="H12" i="7" s="1"/>
  <c r="J13" i="6"/>
  <c r="K13" i="6" s="1"/>
  <c r="H13" i="7" s="1"/>
  <c r="J14" i="6"/>
  <c r="K14" i="6" s="1"/>
  <c r="H14" i="7" s="1"/>
  <c r="J15" i="6"/>
  <c r="K15" i="6" s="1"/>
  <c r="H15" i="7" s="1"/>
  <c r="J16" i="6"/>
  <c r="K16" i="6" s="1"/>
  <c r="H16" i="7" s="1"/>
  <c r="J17" i="6"/>
  <c r="K17" i="6" s="1"/>
  <c r="H17" i="7" s="1"/>
  <c r="J18" i="6"/>
  <c r="K18" i="6" s="1"/>
  <c r="H18" i="7" s="1"/>
  <c r="J19" i="6"/>
  <c r="K19" i="6" s="1"/>
  <c r="H19" i="7" s="1"/>
  <c r="J20" i="6"/>
  <c r="K20" i="6" s="1"/>
  <c r="H20" i="7" s="1"/>
  <c r="J21" i="6"/>
  <c r="K21" i="6" s="1"/>
  <c r="H21" i="7" s="1"/>
  <c r="J22" i="6"/>
  <c r="K22" i="6" s="1"/>
  <c r="H22" i="7" s="1"/>
  <c r="J23" i="6"/>
  <c r="K23" i="6" s="1"/>
  <c r="H23" i="7" s="1"/>
  <c r="J24" i="6"/>
  <c r="K24" i="6"/>
  <c r="H24" i="7" s="1"/>
  <c r="J25" i="6"/>
  <c r="K25" i="6" s="1"/>
  <c r="H25" i="7" s="1"/>
  <c r="J26" i="6"/>
  <c r="K26" i="6" s="1"/>
  <c r="H26" i="7" s="1"/>
  <c r="J27" i="6"/>
  <c r="K27" i="6" s="1"/>
  <c r="H27" i="7" s="1"/>
  <c r="J29" i="6"/>
  <c r="K29" i="6" s="1"/>
  <c r="H29" i="7" s="1"/>
  <c r="J30" i="6"/>
  <c r="K30" i="6" s="1"/>
  <c r="H30" i="7" s="1"/>
  <c r="J31" i="6"/>
  <c r="K31" i="6" s="1"/>
  <c r="H31" i="7" s="1"/>
  <c r="J32" i="6"/>
  <c r="K32" i="6" s="1"/>
  <c r="H32" i="7" s="1"/>
  <c r="J33" i="6"/>
  <c r="K33" i="6" s="1"/>
  <c r="H33" i="7" s="1"/>
  <c r="J34" i="6"/>
  <c r="K34" i="6" s="1"/>
  <c r="H34" i="7" s="1"/>
  <c r="J35" i="6"/>
  <c r="K35" i="6" s="1"/>
  <c r="H35" i="7" s="1"/>
  <c r="J36" i="6"/>
  <c r="K36" i="6" s="1"/>
  <c r="H36" i="7" s="1"/>
  <c r="J37" i="6"/>
  <c r="K37" i="6" s="1"/>
  <c r="H37" i="7" s="1"/>
  <c r="J38" i="6"/>
  <c r="K38" i="6" s="1"/>
  <c r="H38" i="7" s="1"/>
  <c r="J39" i="6"/>
  <c r="K39" i="6" s="1"/>
  <c r="H39" i="7" s="1"/>
  <c r="J40" i="6"/>
  <c r="K40" i="6"/>
  <c r="H40" i="7" s="1"/>
  <c r="J42" i="6"/>
  <c r="K42" i="6" s="1"/>
  <c r="H42" i="7" s="1"/>
  <c r="J43" i="6"/>
  <c r="K43" i="6" s="1"/>
  <c r="H43" i="7" s="1"/>
  <c r="J44" i="6"/>
  <c r="K44" i="6" s="1"/>
  <c r="H44" i="7" s="1"/>
  <c r="J45" i="6"/>
  <c r="K45" i="6" s="1"/>
  <c r="H45" i="7" s="1"/>
  <c r="F27" i="4" l="1"/>
  <c r="G27" i="4" s="1"/>
  <c r="D27" i="7" s="1"/>
  <c r="F28" i="4"/>
  <c r="G28" i="4" s="1"/>
  <c r="D28" i="7" s="1"/>
  <c r="F29" i="4"/>
  <c r="G29" i="4" s="1"/>
  <c r="D29" i="7" s="1"/>
  <c r="F30" i="4"/>
  <c r="G30" i="4"/>
  <c r="D30" i="7" s="1"/>
  <c r="F31" i="4"/>
  <c r="G31" i="4" s="1"/>
  <c r="D31" i="7" s="1"/>
  <c r="F32" i="4"/>
  <c r="G32" i="4" s="1"/>
  <c r="D32" i="7" s="1"/>
  <c r="F33" i="4"/>
  <c r="G33" i="4" s="1"/>
  <c r="D33" i="7" s="1"/>
  <c r="F34" i="4"/>
  <c r="G34" i="4" s="1"/>
  <c r="D34" i="7" s="1"/>
  <c r="F35" i="4"/>
  <c r="G35" i="4" s="1"/>
  <c r="D35" i="7" s="1"/>
  <c r="F36" i="4"/>
  <c r="G36" i="4" s="1"/>
  <c r="D36" i="7" s="1"/>
  <c r="F37" i="4"/>
  <c r="G37" i="4" s="1"/>
  <c r="D37" i="7" s="1"/>
  <c r="F38" i="4"/>
  <c r="G38" i="4"/>
  <c r="D38" i="7" s="1"/>
  <c r="F39" i="4"/>
  <c r="G39" i="4" s="1"/>
  <c r="D39" i="7" s="1"/>
  <c r="F40" i="4"/>
  <c r="G40" i="4" s="1"/>
  <c r="D40" i="7" s="1"/>
  <c r="F41" i="4"/>
  <c r="G41" i="4" s="1"/>
  <c r="D41" i="7" s="1"/>
  <c r="F42" i="4"/>
  <c r="G42" i="4" s="1"/>
  <c r="D42" i="7" s="1"/>
  <c r="F43" i="4"/>
  <c r="G43" i="4" s="1"/>
  <c r="D43" i="7" s="1"/>
  <c r="F44" i="4"/>
  <c r="G44" i="4" s="1"/>
  <c r="D44" i="7" s="1"/>
  <c r="F45" i="4"/>
  <c r="G45" i="4" s="1"/>
  <c r="D45" i="7" s="1"/>
  <c r="G27" i="2"/>
  <c r="H27" i="2" s="1"/>
  <c r="E27" i="7" s="1"/>
  <c r="G28" i="2"/>
  <c r="H28" i="2"/>
  <c r="E28" i="7" s="1"/>
  <c r="G29" i="2"/>
  <c r="H29" i="2" s="1"/>
  <c r="E29" i="7" s="1"/>
  <c r="G30" i="2"/>
  <c r="H30" i="2" s="1"/>
  <c r="E30" i="7" s="1"/>
  <c r="K30" i="7" s="1"/>
  <c r="L30" i="7" s="1"/>
  <c r="G31" i="2"/>
  <c r="H31" i="2" s="1"/>
  <c r="E31" i="7" s="1"/>
  <c r="G32" i="2"/>
  <c r="H32" i="2"/>
  <c r="E32" i="7" s="1"/>
  <c r="G33" i="2"/>
  <c r="H33" i="2" s="1"/>
  <c r="E33" i="7" s="1"/>
  <c r="G34" i="2"/>
  <c r="H34" i="2" s="1"/>
  <c r="E34" i="7" s="1"/>
  <c r="G35" i="2"/>
  <c r="H35" i="2" s="1"/>
  <c r="E35" i="7" s="1"/>
  <c r="G36" i="2"/>
  <c r="H36" i="2" s="1"/>
  <c r="E36" i="7" s="1"/>
  <c r="G37" i="2"/>
  <c r="H37" i="2" s="1"/>
  <c r="E37" i="7" s="1"/>
  <c r="G38" i="2"/>
  <c r="H38" i="2"/>
  <c r="E38" i="7" s="1"/>
  <c r="K38" i="7" s="1"/>
  <c r="L38" i="7" s="1"/>
  <c r="G39" i="2"/>
  <c r="H39" i="2" s="1"/>
  <c r="E39" i="7" s="1"/>
  <c r="G40" i="2"/>
  <c r="H40" i="2" s="1"/>
  <c r="E40" i="7" s="1"/>
  <c r="K40" i="7" s="1"/>
  <c r="L40" i="7" s="1"/>
  <c r="G41" i="2"/>
  <c r="H41" i="2" s="1"/>
  <c r="E41" i="7" s="1"/>
  <c r="G42" i="2"/>
  <c r="H42" i="2" s="1"/>
  <c r="E42" i="7" s="1"/>
  <c r="K42" i="7" s="1"/>
  <c r="L42" i="7" s="1"/>
  <c r="G43" i="2"/>
  <c r="H43" i="2" s="1"/>
  <c r="E43" i="7" s="1"/>
  <c r="G44" i="2"/>
  <c r="H44" i="2"/>
  <c r="E44" i="7" s="1"/>
  <c r="G45" i="2"/>
  <c r="H45" i="2" s="1"/>
  <c r="E45" i="7" s="1"/>
  <c r="I27" i="3"/>
  <c r="J27" i="3" s="1"/>
  <c r="F27" i="7" s="1"/>
  <c r="I28" i="3"/>
  <c r="J28" i="3" s="1"/>
  <c r="F28" i="7" s="1"/>
  <c r="I29" i="3"/>
  <c r="J29" i="3" s="1"/>
  <c r="F29" i="7" s="1"/>
  <c r="I30" i="3"/>
  <c r="J30" i="3" s="1"/>
  <c r="F30" i="7" s="1"/>
  <c r="I31" i="3"/>
  <c r="J31" i="3" s="1"/>
  <c r="F31" i="7" s="1"/>
  <c r="I32" i="3"/>
  <c r="J32" i="3" s="1"/>
  <c r="F32" i="7" s="1"/>
  <c r="I33" i="3"/>
  <c r="J33" i="3" s="1"/>
  <c r="F33" i="7" s="1"/>
  <c r="I34" i="3"/>
  <c r="J34" i="3" s="1"/>
  <c r="F34" i="7" s="1"/>
  <c r="I35" i="3"/>
  <c r="J35" i="3" s="1"/>
  <c r="F35" i="7" s="1"/>
  <c r="I36" i="3"/>
  <c r="J36" i="3" s="1"/>
  <c r="F36" i="7" s="1"/>
  <c r="I37" i="3"/>
  <c r="J37" i="3" s="1"/>
  <c r="F37" i="7" s="1"/>
  <c r="I38" i="3"/>
  <c r="J38" i="3" s="1"/>
  <c r="F38" i="7" s="1"/>
  <c r="I39" i="3"/>
  <c r="J39" i="3" s="1"/>
  <c r="F39" i="7" s="1"/>
  <c r="I40" i="3"/>
  <c r="J40" i="3" s="1"/>
  <c r="F40" i="7" s="1"/>
  <c r="I41" i="3"/>
  <c r="J41" i="3" s="1"/>
  <c r="F41" i="7" s="1"/>
  <c r="I42" i="3"/>
  <c r="J42" i="3" s="1"/>
  <c r="F42" i="7" s="1"/>
  <c r="I43" i="3"/>
  <c r="J43" i="3" s="1"/>
  <c r="F43" i="7" s="1"/>
  <c r="I44" i="3"/>
  <c r="J44" i="3" s="1"/>
  <c r="F44" i="7" s="1"/>
  <c r="I45" i="3"/>
  <c r="J45" i="3" s="1"/>
  <c r="F45" i="7" s="1"/>
  <c r="J27" i="5"/>
  <c r="K27" i="5" s="1"/>
  <c r="G27" i="7" s="1"/>
  <c r="J28" i="5"/>
  <c r="K28" i="5" s="1"/>
  <c r="G28" i="7" s="1"/>
  <c r="J29" i="5"/>
  <c r="K29" i="5" s="1"/>
  <c r="G29" i="7" s="1"/>
  <c r="J30" i="5"/>
  <c r="K30" i="5" s="1"/>
  <c r="G30" i="7" s="1"/>
  <c r="J31" i="5"/>
  <c r="K31" i="5" s="1"/>
  <c r="G31" i="7" s="1"/>
  <c r="J32" i="5"/>
  <c r="K32" i="5" s="1"/>
  <c r="G32" i="7" s="1"/>
  <c r="J33" i="5"/>
  <c r="K33" i="5" s="1"/>
  <c r="G33" i="7" s="1"/>
  <c r="J34" i="5"/>
  <c r="K34" i="5" s="1"/>
  <c r="G34" i="7" s="1"/>
  <c r="J35" i="5"/>
  <c r="K35" i="5" s="1"/>
  <c r="G35" i="7" s="1"/>
  <c r="J36" i="5"/>
  <c r="K36" i="5" s="1"/>
  <c r="G36" i="7" s="1"/>
  <c r="J37" i="5"/>
  <c r="K37" i="5" s="1"/>
  <c r="G37" i="7" s="1"/>
  <c r="J38" i="5"/>
  <c r="K38" i="5" s="1"/>
  <c r="G38" i="7" s="1"/>
  <c r="J39" i="5"/>
  <c r="K39" i="5" s="1"/>
  <c r="G39" i="7" s="1"/>
  <c r="J40" i="5"/>
  <c r="K40" i="5" s="1"/>
  <c r="G40" i="7" s="1"/>
  <c r="J41" i="5"/>
  <c r="K41" i="5" s="1"/>
  <c r="G41" i="7" s="1"/>
  <c r="J42" i="5"/>
  <c r="K42" i="5" s="1"/>
  <c r="G42" i="7" s="1"/>
  <c r="J43" i="5"/>
  <c r="K43" i="5" s="1"/>
  <c r="G43" i="7" s="1"/>
  <c r="J44" i="5"/>
  <c r="K44" i="5" s="1"/>
  <c r="G44" i="7" s="1"/>
  <c r="J45" i="5"/>
  <c r="K45" i="5" s="1"/>
  <c r="G45" i="7" s="1"/>
  <c r="K45" i="7" l="1"/>
  <c r="L45" i="7" s="1"/>
  <c r="K35" i="7"/>
  <c r="L35" i="7" s="1"/>
  <c r="K44" i="7"/>
  <c r="L44" i="7" s="1"/>
  <c r="K34" i="7"/>
  <c r="L34" i="7" s="1"/>
  <c r="K31" i="7"/>
  <c r="L31" i="7" s="1"/>
  <c r="K37" i="7"/>
  <c r="L37" i="7" s="1"/>
  <c r="K33" i="7"/>
  <c r="L33" i="7" s="1"/>
  <c r="K27" i="7"/>
  <c r="L27" i="7" s="1"/>
  <c r="K43" i="7"/>
  <c r="L43" i="7" s="1"/>
  <c r="K39" i="7"/>
  <c r="L39" i="7" s="1"/>
  <c r="K36" i="7"/>
  <c r="L36" i="7" s="1"/>
  <c r="K32" i="7"/>
  <c r="L32" i="7" s="1"/>
  <c r="K29" i="7"/>
  <c r="L29" i="7" s="1"/>
  <c r="G8" i="2"/>
  <c r="H8" i="2" s="1"/>
  <c r="E8" i="7" s="1"/>
  <c r="G9" i="2"/>
  <c r="G10" i="2"/>
  <c r="G11" i="2"/>
  <c r="H11" i="2" s="1"/>
  <c r="E11" i="7" s="1"/>
  <c r="G12" i="2"/>
  <c r="H12" i="2" s="1"/>
  <c r="E12" i="7" s="1"/>
  <c r="G13" i="2"/>
  <c r="G14" i="2"/>
  <c r="G15" i="2"/>
  <c r="H15" i="2" s="1"/>
  <c r="E15" i="7" s="1"/>
  <c r="G16" i="2"/>
  <c r="H16" i="2" s="1"/>
  <c r="E16" i="7" s="1"/>
  <c r="G17" i="2"/>
  <c r="G18" i="2"/>
  <c r="G19" i="2"/>
  <c r="H19" i="2" s="1"/>
  <c r="E19" i="7" s="1"/>
  <c r="G20" i="2"/>
  <c r="H20" i="2" s="1"/>
  <c r="E20" i="7" s="1"/>
  <c r="G21" i="2"/>
  <c r="G22" i="2"/>
  <c r="H22" i="2" s="1"/>
  <c r="E22" i="7" s="1"/>
  <c r="G23" i="2"/>
  <c r="H23" i="2" s="1"/>
  <c r="E23" i="7" s="1"/>
  <c r="G24" i="2"/>
  <c r="H24" i="2" s="1"/>
  <c r="E24" i="7" s="1"/>
  <c r="G25" i="2"/>
  <c r="G26" i="2"/>
  <c r="H9" i="2"/>
  <c r="E9" i="7" s="1"/>
  <c r="H10" i="2"/>
  <c r="E10" i="7" s="1"/>
  <c r="H13" i="2"/>
  <c r="E13" i="7" s="1"/>
  <c r="H14" i="2"/>
  <c r="E14" i="7" s="1"/>
  <c r="H17" i="2"/>
  <c r="E17" i="7" s="1"/>
  <c r="H18" i="2"/>
  <c r="E18" i="7" s="1"/>
  <c r="H21" i="2"/>
  <c r="E21" i="7" s="1"/>
  <c r="H25" i="2"/>
  <c r="E25" i="7" s="1"/>
  <c r="K25" i="7" s="1"/>
  <c r="L25" i="7" s="1"/>
  <c r="H26" i="2"/>
  <c r="E26" i="7" s="1"/>
  <c r="J8" i="5"/>
  <c r="K8" i="5" s="1"/>
  <c r="G8" i="7" s="1"/>
  <c r="J9" i="5"/>
  <c r="K9" i="5" s="1"/>
  <c r="G9" i="7" s="1"/>
  <c r="J10" i="5"/>
  <c r="K10" i="5" s="1"/>
  <c r="G10" i="7" s="1"/>
  <c r="J11" i="5"/>
  <c r="K11" i="5" s="1"/>
  <c r="G11" i="7" s="1"/>
  <c r="J12" i="5"/>
  <c r="K12" i="5" s="1"/>
  <c r="G12" i="7" s="1"/>
  <c r="J13" i="5"/>
  <c r="K13" i="5" s="1"/>
  <c r="G13" i="7" s="1"/>
  <c r="J14" i="5"/>
  <c r="K14" i="5" s="1"/>
  <c r="G14" i="7" s="1"/>
  <c r="J15" i="5"/>
  <c r="K15" i="5" s="1"/>
  <c r="G15" i="7" s="1"/>
  <c r="J16" i="5"/>
  <c r="K16" i="5" s="1"/>
  <c r="G16" i="7" s="1"/>
  <c r="J17" i="5"/>
  <c r="K17" i="5" s="1"/>
  <c r="G17" i="7" s="1"/>
  <c r="J18" i="5"/>
  <c r="K18" i="5" s="1"/>
  <c r="G18" i="7" s="1"/>
  <c r="J19" i="5"/>
  <c r="K19" i="5" s="1"/>
  <c r="G19" i="7" s="1"/>
  <c r="J20" i="5"/>
  <c r="K20" i="5" s="1"/>
  <c r="G20" i="7" s="1"/>
  <c r="J21" i="5"/>
  <c r="K21" i="5" s="1"/>
  <c r="G21" i="7" s="1"/>
  <c r="J22" i="5"/>
  <c r="K22" i="5" s="1"/>
  <c r="G22" i="7" s="1"/>
  <c r="J23" i="5"/>
  <c r="K23" i="5" s="1"/>
  <c r="G23" i="7" s="1"/>
  <c r="J24" i="5"/>
  <c r="K24" i="5" s="1"/>
  <c r="G24" i="7" s="1"/>
  <c r="J25" i="5"/>
  <c r="K25" i="5" s="1"/>
  <c r="G25" i="7" s="1"/>
  <c r="J26" i="5"/>
  <c r="K26" i="5" s="1"/>
  <c r="G26" i="7" s="1"/>
  <c r="J8" i="6"/>
  <c r="K8" i="6" s="1"/>
  <c r="H8" i="7" s="1"/>
  <c r="I8" i="3"/>
  <c r="J8" i="3" s="1"/>
  <c r="F8" i="7" s="1"/>
  <c r="I9" i="3"/>
  <c r="J9" i="3" s="1"/>
  <c r="F9" i="7" s="1"/>
  <c r="I10" i="3"/>
  <c r="J10" i="3" s="1"/>
  <c r="F10" i="7" s="1"/>
  <c r="I11" i="3"/>
  <c r="J11" i="3" s="1"/>
  <c r="F11" i="7" s="1"/>
  <c r="I12" i="3"/>
  <c r="J12" i="3" s="1"/>
  <c r="F12" i="7" s="1"/>
  <c r="I13" i="3"/>
  <c r="J13" i="3" s="1"/>
  <c r="F13" i="7" s="1"/>
  <c r="I14" i="3"/>
  <c r="J14" i="3" s="1"/>
  <c r="F14" i="7" s="1"/>
  <c r="I15" i="3"/>
  <c r="J15" i="3" s="1"/>
  <c r="F15" i="7" s="1"/>
  <c r="I16" i="3"/>
  <c r="J16" i="3" s="1"/>
  <c r="F16" i="7" s="1"/>
  <c r="I17" i="3"/>
  <c r="J17" i="3" s="1"/>
  <c r="F17" i="7" s="1"/>
  <c r="I18" i="3"/>
  <c r="J18" i="3" s="1"/>
  <c r="F18" i="7" s="1"/>
  <c r="I19" i="3"/>
  <c r="J19" i="3" s="1"/>
  <c r="F19" i="7" s="1"/>
  <c r="I20" i="3"/>
  <c r="J20" i="3" s="1"/>
  <c r="F20" i="7" s="1"/>
  <c r="I21" i="3"/>
  <c r="J21" i="3" s="1"/>
  <c r="F21" i="7" s="1"/>
  <c r="I22" i="3"/>
  <c r="J22" i="3" s="1"/>
  <c r="F22" i="7" s="1"/>
  <c r="I23" i="3"/>
  <c r="J23" i="3" s="1"/>
  <c r="F23" i="7" s="1"/>
  <c r="I24" i="3"/>
  <c r="J24" i="3" s="1"/>
  <c r="F24" i="7" s="1"/>
  <c r="I25" i="3"/>
  <c r="J25" i="3" s="1"/>
  <c r="F25" i="7" s="1"/>
  <c r="I26" i="3"/>
  <c r="J26" i="3" s="1"/>
  <c r="F26" i="7" s="1"/>
  <c r="I7" i="3"/>
  <c r="J7" i="3" s="1"/>
  <c r="F8" i="4"/>
  <c r="G8" i="4" s="1"/>
  <c r="D8" i="7" s="1"/>
  <c r="F9" i="4"/>
  <c r="G9" i="4" s="1"/>
  <c r="D9" i="7" s="1"/>
  <c r="F10" i="4"/>
  <c r="G10" i="4" s="1"/>
  <c r="D10" i="7" s="1"/>
  <c r="F11" i="4"/>
  <c r="G11" i="4" s="1"/>
  <c r="D11" i="7" s="1"/>
  <c r="F12" i="4"/>
  <c r="G12" i="4" s="1"/>
  <c r="D12" i="7" s="1"/>
  <c r="F13" i="4"/>
  <c r="G13" i="4" s="1"/>
  <c r="D13" i="7" s="1"/>
  <c r="F14" i="4"/>
  <c r="G14" i="4" s="1"/>
  <c r="D14" i="7" s="1"/>
  <c r="F15" i="4"/>
  <c r="G15" i="4" s="1"/>
  <c r="D15" i="7" s="1"/>
  <c r="F16" i="4"/>
  <c r="G16" i="4" s="1"/>
  <c r="D16" i="7" s="1"/>
  <c r="F17" i="4"/>
  <c r="G17" i="4" s="1"/>
  <c r="D17" i="7" s="1"/>
  <c r="F18" i="4"/>
  <c r="G18" i="4" s="1"/>
  <c r="D18" i="7" s="1"/>
  <c r="F19" i="4"/>
  <c r="G19" i="4" s="1"/>
  <c r="D19" i="7" s="1"/>
  <c r="F20" i="4"/>
  <c r="G20" i="4" s="1"/>
  <c r="D20" i="7" s="1"/>
  <c r="F21" i="4"/>
  <c r="G21" i="4" s="1"/>
  <c r="D21" i="7" s="1"/>
  <c r="F22" i="4"/>
  <c r="G22" i="4" s="1"/>
  <c r="D22" i="7" s="1"/>
  <c r="F23" i="4"/>
  <c r="G23" i="4" s="1"/>
  <c r="D23" i="7" s="1"/>
  <c r="F24" i="4"/>
  <c r="G24" i="4" s="1"/>
  <c r="D24" i="7" s="1"/>
  <c r="F25" i="4"/>
  <c r="G25" i="4" s="1"/>
  <c r="D25" i="7" s="1"/>
  <c r="F26" i="4"/>
  <c r="G26" i="4" s="1"/>
  <c r="D26" i="7" s="1"/>
  <c r="K21" i="7" l="1"/>
  <c r="L21" i="7" s="1"/>
  <c r="K13" i="7"/>
  <c r="L13" i="7" s="1"/>
  <c r="K18" i="7"/>
  <c r="L18" i="7" s="1"/>
  <c r="K10" i="7"/>
  <c r="L10" i="7" s="1"/>
  <c r="K24" i="7"/>
  <c r="L24" i="7" s="1"/>
  <c r="K20" i="7"/>
  <c r="L20" i="7" s="1"/>
  <c r="K16" i="7"/>
  <c r="L16" i="7" s="1"/>
  <c r="K12" i="7"/>
  <c r="L12" i="7" s="1"/>
  <c r="K8" i="7"/>
  <c r="L8" i="7" s="1"/>
  <c r="K14" i="7"/>
  <c r="L14" i="7" s="1"/>
  <c r="K22" i="7"/>
  <c r="L22" i="7" s="1"/>
  <c r="K26" i="7"/>
  <c r="L26" i="7" s="1"/>
  <c r="K17" i="7"/>
  <c r="L17" i="7" s="1"/>
  <c r="K9" i="7"/>
  <c r="L9" i="7" s="1"/>
  <c r="K23" i="7"/>
  <c r="L23" i="7" s="1"/>
  <c r="K19" i="7"/>
  <c r="L19" i="7" s="1"/>
  <c r="K15" i="7"/>
  <c r="L15" i="7" s="1"/>
  <c r="K11" i="7"/>
  <c r="L11" i="7" s="1"/>
  <c r="F7" i="7"/>
  <c r="G7" i="2"/>
  <c r="H7" i="2" l="1"/>
  <c r="E7" i="7" s="1"/>
  <c r="J7" i="6"/>
  <c r="K7" i="6" s="1"/>
  <c r="J7" i="5"/>
  <c r="K7" i="5" s="1"/>
  <c r="G7" i="7" s="1"/>
  <c r="F7" i="4"/>
  <c r="G7" i="4" l="1"/>
  <c r="D7" i="7" s="1"/>
  <c r="H7" i="7"/>
  <c r="K7" i="7" l="1"/>
  <c r="L7" i="7" s="1"/>
  <c r="I28" i="6" l="1"/>
  <c r="H28" i="6"/>
  <c r="E41" i="6"/>
  <c r="E28" i="6"/>
  <c r="D41" i="6"/>
  <c r="F28" i="6" l="1"/>
  <c r="J28" i="6" s="1"/>
  <c r="K28" i="6" s="1"/>
  <c r="H28" i="7" s="1"/>
  <c r="K28" i="7" s="1"/>
  <c r="L28" i="7" s="1"/>
  <c r="F41" i="6"/>
  <c r="J41" i="6" s="1"/>
  <c r="K41" i="6" s="1"/>
  <c r="H41" i="7" s="1"/>
  <c r="K41" i="7" s="1"/>
  <c r="L41" i="7" s="1"/>
  <c r="P20" i="7" l="1"/>
  <c r="P18" i="7"/>
  <c r="P19" i="7"/>
  <c r="P21" i="7"/>
  <c r="P17" i="7"/>
  <c r="P22" i="7" l="1"/>
  <c r="Q22" i="7" s="1"/>
  <c r="Q21" i="7" l="1"/>
  <c r="Q19" i="7"/>
  <c r="Q17" i="7"/>
  <c r="Q20" i="7"/>
  <c r="Q18" i="7"/>
</calcChain>
</file>

<file path=xl/sharedStrings.xml><?xml version="1.0" encoding="utf-8"?>
<sst xmlns="http://schemas.openxmlformats.org/spreadsheetml/2006/main" count="552" uniqueCount="118">
  <si>
    <t>No</t>
  </si>
  <si>
    <t>Nama Mahasiswa</t>
  </si>
  <si>
    <t>NPM</t>
  </si>
  <si>
    <t>Jumlah</t>
  </si>
  <si>
    <t>Rata-rata</t>
  </si>
  <si>
    <t>Nilai Akhir</t>
  </si>
  <si>
    <t>Nilai Huruf</t>
  </si>
  <si>
    <t>Keaktifan (5%)</t>
  </si>
  <si>
    <t>Sikap (5%)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</si>
  <si>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</si>
  <si>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</si>
  <si>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</si>
  <si>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</si>
  <si>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</si>
  <si>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</si>
  <si>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</si>
  <si>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</si>
  <si>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</si>
  <si>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</si>
  <si>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</si>
  <si>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</si>
  <si>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</si>
  <si>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</si>
  <si>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</si>
  <si>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PERENCANAAN WILAYAH DAN KOTA FAKULTAS TEKNIK UNIVERSITAS PAKUAN</t>
  </si>
  <si>
    <t>UTS (25%)</t>
  </si>
  <si>
    <t>UAS (25%)</t>
  </si>
  <si>
    <t>Laporan Tugas Besar (20%)</t>
  </si>
  <si>
    <t>Angka</t>
  </si>
  <si>
    <t>Persentase</t>
  </si>
  <si>
    <t xml:space="preserve">Total </t>
  </si>
  <si>
    <t>PENILAIAN LAPORAN TUGAS BESAR: PENGANTAR EKONOMI</t>
  </si>
  <si>
    <t>SEMESTER GENAP TAHUN AJAR 2022/2023</t>
  </si>
  <si>
    <t>REKAPITULASI NILAI AKHIR PENGANTAR EKONOMI</t>
  </si>
  <si>
    <t>Presentasi  (5%)</t>
  </si>
  <si>
    <t>Tugas Mingguan (15%)</t>
  </si>
  <si>
    <t>PENILAIAN SIKAP: PENGANTAR EKONOMI</t>
  </si>
  <si>
    <t>PENILAIAN KEAKTIFAN: PENGANTAR EKONOMI</t>
  </si>
  <si>
    <t>PENILAIAN TUGAS MINGGUAN: PENGANTAR EKONOMI</t>
  </si>
  <si>
    <t>PENILAIAN PRESENTASI: PENGANTAR EKONOMI</t>
  </si>
  <si>
    <t>052119001</t>
  </si>
  <si>
    <t>Dodi Muhammad Kurniawan</t>
  </si>
  <si>
    <t>052119012</t>
  </si>
  <si>
    <t>Muhamad Randyka Cahaya Putra</t>
  </si>
  <si>
    <t>052120054</t>
  </si>
  <si>
    <t>Fillah Noor Tsalitsa</t>
  </si>
  <si>
    <t>052122001</t>
  </si>
  <si>
    <t>Jeckson Plenoky Tarigan</t>
  </si>
  <si>
    <t>052122003</t>
  </si>
  <si>
    <t>Keisya Rania Zahirah</t>
  </si>
  <si>
    <t>052122004</t>
  </si>
  <si>
    <t>Feby Rahmawati Umarella</t>
  </si>
  <si>
    <t>052122005</t>
  </si>
  <si>
    <t>Vilda Dimansye Usa Kelmaskossu</t>
  </si>
  <si>
    <t>052122006</t>
  </si>
  <si>
    <t>Rafi Fitrah Ramadhani</t>
  </si>
  <si>
    <t>052122007</t>
  </si>
  <si>
    <t>Nelvira Okrianti</t>
  </si>
  <si>
    <t>052122008</t>
  </si>
  <si>
    <t>Rifqi Dani Arifin</t>
  </si>
  <si>
    <t>052122009</t>
  </si>
  <si>
    <t>Ade Kurnia</t>
  </si>
  <si>
    <t>052122010</t>
  </si>
  <si>
    <t>Muhammad Zidan Alfarizi</t>
  </si>
  <si>
    <t>052122011</t>
  </si>
  <si>
    <t>Setiawan</t>
  </si>
  <si>
    <t>052122012</t>
  </si>
  <si>
    <t>Ibnu Anugrah Ramadhan</t>
  </si>
  <si>
    <t>052122013</t>
  </si>
  <si>
    <t>Aziz Mufti Atilla</t>
  </si>
  <si>
    <t>052122014</t>
  </si>
  <si>
    <t>Andika Zalsa Kusumaningtyas</t>
  </si>
  <si>
    <t>052122015</t>
  </si>
  <si>
    <t>Sultan Adji Buana</t>
  </si>
  <si>
    <t>052122016</t>
  </si>
  <si>
    <t>Helmalia Nursagita Azzahra</t>
  </si>
  <si>
    <t>052122017</t>
  </si>
  <si>
    <t>Agnia Abdyarini Riyanto</t>
  </si>
  <si>
    <t>052122018</t>
  </si>
  <si>
    <t>Zalfa Destrianajwa Darmawan</t>
  </si>
  <si>
    <t>052122019</t>
  </si>
  <si>
    <t>Muhammad Zaky Mubarak</t>
  </si>
  <si>
    <t>052122020</t>
  </si>
  <si>
    <t>Vira Esther Christiany Saiba</t>
  </si>
  <si>
    <t>052122021</t>
  </si>
  <si>
    <t>Charisma Waty Patiran</t>
  </si>
  <si>
    <t>052122022</t>
  </si>
  <si>
    <t>Andhini Putri Sopian</t>
  </si>
  <si>
    <t>052122023</t>
  </si>
  <si>
    <t>Muhammad Danu Ibrahim</t>
  </si>
  <si>
    <t>052122024</t>
  </si>
  <si>
    <t>Cahyaning Inten Namarsari</t>
  </si>
  <si>
    <t>052122025</t>
  </si>
  <si>
    <t>Rizki Rinjani</t>
  </si>
  <si>
    <t>052122026</t>
  </si>
  <si>
    <t>Nurul Dianah</t>
  </si>
  <si>
    <t>052122027</t>
  </si>
  <si>
    <t>Rahmah Khoirunnisaa</t>
  </si>
  <si>
    <t>052122028</t>
  </si>
  <si>
    <t>Ziddan Alviansyah</t>
  </si>
  <si>
    <t>052122029</t>
  </si>
  <si>
    <t>Hady Pasha Octaviady</t>
  </si>
  <si>
    <t>052122030</t>
  </si>
  <si>
    <t>Daffa Dwi Prasetyo</t>
  </si>
  <si>
    <t>052122031</t>
  </si>
  <si>
    <t>Alzazeera Khabiza Milani Putri</t>
  </si>
  <si>
    <t>052122032</t>
  </si>
  <si>
    <t>Muhamad Faza Wanda Setiyo Anugerah</t>
  </si>
  <si>
    <t>052122033</t>
  </si>
  <si>
    <t>Vitto Arif Raharja</t>
  </si>
  <si>
    <t>052122034</t>
  </si>
  <si>
    <t>Muhammad Alif Ramdhani</t>
  </si>
  <si>
    <t>052122035</t>
  </si>
  <si>
    <t>Salsabila Amanda Hayan Saputri</t>
  </si>
  <si>
    <t>052122037</t>
  </si>
  <si>
    <t>Ayu Chantika Madina Putri</t>
  </si>
  <si>
    <t>052122038</t>
  </si>
  <si>
    <t>Muhammad Ikhwanda Nurfandiyana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</si>
</sst>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 (Body)_x0000_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1" fontId="0" fillId="0" borderId="1" xfId="0" applyNumberFormat="1" applyFont="1" applyBorder="1" applyAlignment="1">
      <alignment horizontal="center"/>
    </xf>
    <xf numFmtId="49" fontId="4" fillId="2" borderId="2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wrapText="1"/>
    </xf>
    <xf numFmtId="49" fontId="4" fillId="3" borderId="2" xfId="0" applyNumberFormat="1" applyFont="1" applyFill="1" applyBorder="1" applyAlignment="1">
      <alignment horizontal="center" wrapText="1"/>
    </xf>
    <xf numFmtId="0" fontId="4" fillId="3" borderId="3" xfId="0" applyFont="1" applyFill="1" applyBorder="1" applyAlignment="1">
      <alignment wrapText="1"/>
    </xf>
    <xf numFmtId="0" fontId="0" fillId="0" borderId="4" xfId="0" applyBorder="1" applyAlignment="1">
      <alignment horizontal="center"/>
    </xf>
    <xf numFmtId="49" fontId="4" fillId="2" borderId="5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2" fontId="0" fillId="3" borderId="1" xfId="0" applyNumberForma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wrapText="1"/>
    </xf>
    <xf numFmtId="2" fontId="0" fillId="0" borderId="1" xfId="0" applyNumberFormat="1" applyBorder="1"/>
    <xf numFmtId="2" fontId="6" fillId="0" borderId="0" xfId="0" applyNumberFormat="1" applyFont="1" applyFill="1" applyBorder="1"/>
    <xf numFmtId="2" fontId="4" fillId="0" borderId="1" xfId="0" applyNumberFormat="1" applyFont="1" applyFill="1" applyBorder="1" applyAlignment="1">
      <alignment wrapText="1"/>
    </xf>
    <xf numFmtId="2" fontId="0" fillId="0" borderId="1" xfId="0" applyNumberFormat="1" applyFont="1" applyFill="1" applyBorder="1" applyAlignment="1">
      <alignment wrapText="1"/>
    </xf>
    <xf numFmtId="2" fontId="0" fillId="0" borderId="1" xfId="0" applyNumberFormat="1" applyFill="1" applyBorder="1"/>
    <xf numFmtId="2" fontId="6" fillId="0" borderId="1" xfId="0" applyNumberFormat="1" applyFont="1" applyFill="1" applyBorder="1"/>
    <xf numFmtId="2" fontId="0" fillId="3" borderId="1" xfId="0" applyNumberFormat="1" applyFill="1" applyBorder="1"/>
    <xf numFmtId="2" fontId="4" fillId="3" borderId="1" xfId="0" applyNumberFormat="1" applyFont="1" applyFill="1" applyBorder="1" applyAlignment="1">
      <alignment wrapText="1"/>
    </xf>
    <xf numFmtId="2" fontId="6" fillId="3" borderId="1" xfId="0" applyNumberFormat="1" applyFont="1" applyFill="1" applyBorder="1" applyAlignment="1">
      <alignment wrapText="1"/>
    </xf>
    <xf numFmtId="2" fontId="6" fillId="3" borderId="3" xfId="0" applyNumberFormat="1" applyFont="1" applyFill="1" applyBorder="1" applyAlignment="1">
      <alignment wrapText="1"/>
    </xf>
    <xf numFmtId="2" fontId="6" fillId="0" borderId="3" xfId="0" applyNumberFormat="1" applyFont="1" applyFill="1" applyBorder="1" applyAlignment="1">
      <alignment wrapText="1"/>
    </xf>
    <xf numFmtId="2" fontId="4" fillId="0" borderId="3" xfId="0" applyNumberFormat="1" applyFont="1" applyFill="1" applyBorder="1" applyAlignment="1">
      <alignment wrapText="1"/>
    </xf>
    <xf numFmtId="2" fontId="6" fillId="0" borderId="3" xfId="0" applyNumberFormat="1" applyFont="1" applyFill="1" applyBorder="1"/>
    <xf numFmtId="2" fontId="6" fillId="0" borderId="7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2" fontId="0" fillId="2" borderId="1" xfId="0" applyNumberFormat="1" applyFill="1" applyBorder="1" applyAlignment="1">
      <alignment horizontal="right"/>
    </xf>
    <xf numFmtId="2" fontId="0" fillId="0" borderId="4" xfId="0" applyNumberFormat="1" applyBorder="1" applyAlignment="1">
      <alignment horizontal="right"/>
    </xf>
    <xf numFmtId="2" fontId="0" fillId="0" borderId="1" xfId="0" applyNumberFormat="1" applyFill="1" applyBorder="1" applyAlignment="1">
      <alignment horizontal="right"/>
    </xf>
    <xf numFmtId="1" fontId="0" fillId="3" borderId="1" xfId="0" applyNumberFormat="1" applyFont="1" applyFill="1" applyBorder="1" applyAlignment="1">
      <alignment horizontal="center"/>
    </xf>
    <xf numFmtId="2" fontId="0" fillId="0" borderId="1" xfId="0" applyNumberFormat="1" applyFont="1" applyBorder="1" applyAlignment="1">
      <alignment horizontal="right"/>
    </xf>
    <xf numFmtId="2" fontId="0" fillId="3" borderId="1" xfId="0" applyNumberFormat="1" applyFont="1" applyFill="1" applyBorder="1" applyAlignment="1">
      <alignment horizontal="right"/>
    </xf>
    <xf numFmtId="0" fontId="0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right"/>
    </xf>
    <xf numFmtId="2" fontId="1" fillId="3" borderId="1" xfId="0" applyNumberFormat="1" applyFont="1" applyFill="1" applyBorder="1" applyAlignment="1">
      <alignment horizontal="right"/>
    </xf>
    <xf numFmtId="2" fontId="1" fillId="3" borderId="1" xfId="0" applyNumberFormat="1" applyFont="1" applyFill="1" applyBorder="1"/>
    <xf numFmtId="2" fontId="1" fillId="3" borderId="0" xfId="0" applyNumberFormat="1" applyFont="1" applyFill="1"/>
    <xf numFmtId="2" fontId="1" fillId="0" borderId="1" xfId="0" applyNumberFormat="1" applyFont="1" applyFill="1" applyBorder="1" applyAlignment="1">
      <alignment wrapText="1"/>
    </xf>
    <xf numFmtId="2" fontId="1" fillId="0" borderId="3" xfId="0" applyNumberFormat="1" applyFont="1" applyFill="1" applyBorder="1" applyAlignment="1">
      <alignment wrapText="1"/>
    </xf>
    <xf numFmtId="2" fontId="1" fillId="0" borderId="1" xfId="0" applyNumberFormat="1" applyFont="1" applyFill="1" applyBorder="1"/>
    <xf numFmtId="2" fontId="1" fillId="0" borderId="0" xfId="0" applyNumberFormat="1" applyFont="1" applyFill="1"/>
    <xf numFmtId="2" fontId="1" fillId="0" borderId="7" xfId="0" applyNumberFormat="1" applyFont="1" applyFill="1" applyBorder="1" applyAlignment="1">
      <alignment wrapText="1"/>
    </xf>
    <xf numFmtId="2" fontId="1" fillId="0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embar%20Penilaian%20Keaktif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embar%20Penilaian%20Sika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9"/>
      <sheetName val="10"/>
      <sheetName val="11"/>
      <sheetName val="12"/>
      <sheetName val="13"/>
      <sheetName val="14"/>
      <sheetName val="15"/>
      <sheetName val="Sub-CPMK 1"/>
      <sheetName val="Sub-CPMK 3"/>
      <sheetName val="Sub-CPMK 2"/>
      <sheetName val="Sub-CPMK 4"/>
      <sheetName val="Sub-CPMK 5"/>
      <sheetName val="Sub-CPMK 6"/>
    </sheetNames>
    <sheetDataSet>
      <sheetData sheetId="0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100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25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25</v>
          </cell>
        </row>
        <row r="40">
          <cell r="I40">
            <v>75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0</v>
          </cell>
        </row>
        <row r="53">
          <cell r="I53">
            <v>25</v>
          </cell>
        </row>
      </sheetData>
      <sheetData sheetId="1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25</v>
          </cell>
        </row>
        <row r="25">
          <cell r="I25">
            <v>0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25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25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0</v>
          </cell>
        </row>
        <row r="50">
          <cell r="I50">
            <v>100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25</v>
          </cell>
        </row>
      </sheetData>
      <sheetData sheetId="2">
        <row r="15">
          <cell r="I15">
            <v>50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25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95</v>
          </cell>
        </row>
        <row r="37">
          <cell r="I37">
            <v>25</v>
          </cell>
        </row>
        <row r="38">
          <cell r="I38">
            <v>75</v>
          </cell>
        </row>
        <row r="39">
          <cell r="I39">
            <v>25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75</v>
          </cell>
        </row>
        <row r="53">
          <cell r="I53">
            <v>25</v>
          </cell>
        </row>
      </sheetData>
      <sheetData sheetId="3">
        <row r="15">
          <cell r="I15">
            <v>50</v>
          </cell>
        </row>
        <row r="16">
          <cell r="I16">
            <v>50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25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25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95</v>
          </cell>
        </row>
        <row r="37">
          <cell r="I37">
            <v>25</v>
          </cell>
        </row>
        <row r="38">
          <cell r="I38">
            <v>75</v>
          </cell>
        </row>
        <row r="39">
          <cell r="I39">
            <v>25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50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75</v>
          </cell>
        </row>
        <row r="53">
          <cell r="I53">
            <v>25</v>
          </cell>
        </row>
      </sheetData>
      <sheetData sheetId="4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25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25</v>
          </cell>
        </row>
        <row r="32">
          <cell r="I32">
            <v>0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95</v>
          </cell>
        </row>
        <row r="37">
          <cell r="I37">
            <v>25</v>
          </cell>
        </row>
        <row r="38">
          <cell r="I38">
            <v>75</v>
          </cell>
        </row>
        <row r="39">
          <cell r="I39">
            <v>25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75</v>
          </cell>
        </row>
        <row r="53">
          <cell r="I53">
            <v>25</v>
          </cell>
        </row>
      </sheetData>
      <sheetData sheetId="5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25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25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95</v>
          </cell>
        </row>
        <row r="37">
          <cell r="I37">
            <v>25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75</v>
          </cell>
        </row>
        <row r="53">
          <cell r="I53">
            <v>25</v>
          </cell>
        </row>
      </sheetData>
      <sheetData sheetId="6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95</v>
          </cell>
        </row>
        <row r="37">
          <cell r="I37">
            <v>25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75</v>
          </cell>
        </row>
        <row r="53">
          <cell r="I53">
            <v>25</v>
          </cell>
        </row>
      </sheetData>
      <sheetData sheetId="7">
        <row r="15">
          <cell r="I15">
            <v>50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25</v>
          </cell>
        </row>
        <row r="26">
          <cell r="I26">
            <v>0</v>
          </cell>
        </row>
        <row r="27">
          <cell r="I27">
            <v>25</v>
          </cell>
        </row>
        <row r="28">
          <cell r="I28">
            <v>0</v>
          </cell>
        </row>
        <row r="29">
          <cell r="I29">
            <v>25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75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0</v>
          </cell>
        </row>
        <row r="53">
          <cell r="I53">
            <v>0</v>
          </cell>
        </row>
      </sheetData>
      <sheetData sheetId="8">
        <row r="15">
          <cell r="I15">
            <v>50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25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0</v>
          </cell>
        </row>
        <row r="50">
          <cell r="I50">
            <v>100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25</v>
          </cell>
        </row>
      </sheetData>
      <sheetData sheetId="9">
        <row r="15">
          <cell r="I15">
            <v>50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25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0</v>
          </cell>
        </row>
        <row r="50">
          <cell r="I50">
            <v>100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25</v>
          </cell>
        </row>
      </sheetData>
      <sheetData sheetId="10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25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75</v>
          </cell>
        </row>
        <row r="34">
          <cell r="I34">
            <v>50</v>
          </cell>
        </row>
        <row r="35">
          <cell r="I35">
            <v>0</v>
          </cell>
        </row>
        <row r="36">
          <cell r="I36">
            <v>95</v>
          </cell>
        </row>
        <row r="37">
          <cell r="I37">
            <v>25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0</v>
          </cell>
        </row>
        <row r="45">
          <cell r="I45">
            <v>100</v>
          </cell>
        </row>
        <row r="46">
          <cell r="I46">
            <v>0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50</v>
          </cell>
        </row>
        <row r="53">
          <cell r="I53">
            <v>25</v>
          </cell>
        </row>
      </sheetData>
      <sheetData sheetId="11">
        <row r="15">
          <cell r="I15">
            <v>50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25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50</v>
          </cell>
        </row>
        <row r="33">
          <cell r="I33">
            <v>75</v>
          </cell>
        </row>
        <row r="34">
          <cell r="I34">
            <v>50</v>
          </cell>
        </row>
        <row r="35">
          <cell r="I35">
            <v>50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0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50</v>
          </cell>
        </row>
        <row r="53">
          <cell r="I53">
            <v>0</v>
          </cell>
        </row>
      </sheetData>
      <sheetData sheetId="12">
        <row r="15">
          <cell r="I15">
            <v>50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50</v>
          </cell>
        </row>
        <row r="33">
          <cell r="I33">
            <v>75</v>
          </cell>
        </row>
        <row r="34">
          <cell r="I34">
            <v>50</v>
          </cell>
        </row>
        <row r="35">
          <cell r="I35">
            <v>50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0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50</v>
          </cell>
        </row>
        <row r="53">
          <cell r="I53">
            <v>0</v>
          </cell>
        </row>
      </sheetData>
      <sheetData sheetId="13">
        <row r="15">
          <cell r="I15">
            <v>50</v>
          </cell>
        </row>
        <row r="16">
          <cell r="I16">
            <v>50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50</v>
          </cell>
        </row>
        <row r="22">
          <cell r="I22">
            <v>0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0</v>
          </cell>
        </row>
        <row r="28">
          <cell r="I28">
            <v>25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50</v>
          </cell>
        </row>
        <row r="33">
          <cell r="I33">
            <v>75</v>
          </cell>
        </row>
        <row r="34">
          <cell r="I34">
            <v>50</v>
          </cell>
        </row>
        <row r="35">
          <cell r="I35">
            <v>50</v>
          </cell>
        </row>
        <row r="36">
          <cell r="I36">
            <v>95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50</v>
          </cell>
        </row>
        <row r="43">
          <cell r="I43">
            <v>100</v>
          </cell>
        </row>
        <row r="44">
          <cell r="I44">
            <v>0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50</v>
          </cell>
        </row>
        <row r="53">
          <cell r="I53">
            <v>0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9"/>
      <sheetName val="10"/>
      <sheetName val="11"/>
      <sheetName val="12"/>
      <sheetName val="13"/>
      <sheetName val="14"/>
      <sheetName val="15"/>
      <sheetName val="Sub-CPMK 1"/>
      <sheetName val="Sub-CPMK 2"/>
      <sheetName val="Sub-CPMK 3"/>
      <sheetName val="Sub-CPMK 4"/>
      <sheetName val="Sub-CPMK 5"/>
      <sheetName val="Sub-CPMK 6"/>
    </sheetNames>
    <sheetDataSet>
      <sheetData sheetId="0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100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25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25</v>
          </cell>
        </row>
        <row r="40">
          <cell r="I40">
            <v>75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95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0</v>
          </cell>
        </row>
        <row r="53">
          <cell r="I53">
            <v>25</v>
          </cell>
        </row>
      </sheetData>
      <sheetData sheetId="1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25</v>
          </cell>
        </row>
        <row r="25">
          <cell r="I25">
            <v>0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25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25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0</v>
          </cell>
        </row>
        <row r="50">
          <cell r="I50">
            <v>100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25</v>
          </cell>
        </row>
      </sheetData>
      <sheetData sheetId="2">
        <row r="15">
          <cell r="I15">
            <v>50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25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95</v>
          </cell>
        </row>
        <row r="37">
          <cell r="I37">
            <v>25</v>
          </cell>
        </row>
        <row r="38">
          <cell r="I38">
            <v>75</v>
          </cell>
        </row>
        <row r="39">
          <cell r="I39">
            <v>25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95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75</v>
          </cell>
        </row>
        <row r="53">
          <cell r="I53">
            <v>25</v>
          </cell>
        </row>
      </sheetData>
      <sheetData sheetId="3">
        <row r="15">
          <cell r="I15">
            <v>50</v>
          </cell>
        </row>
        <row r="16">
          <cell r="I16">
            <v>50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25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25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95</v>
          </cell>
        </row>
        <row r="37">
          <cell r="I37">
            <v>25</v>
          </cell>
        </row>
        <row r="38">
          <cell r="I38">
            <v>75</v>
          </cell>
        </row>
        <row r="39">
          <cell r="I39">
            <v>25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50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95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75</v>
          </cell>
        </row>
        <row r="53">
          <cell r="I53">
            <v>25</v>
          </cell>
        </row>
      </sheetData>
      <sheetData sheetId="4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25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25</v>
          </cell>
        </row>
        <row r="32">
          <cell r="I32">
            <v>0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95</v>
          </cell>
        </row>
        <row r="37">
          <cell r="I37">
            <v>25</v>
          </cell>
        </row>
        <row r="38">
          <cell r="I38">
            <v>75</v>
          </cell>
        </row>
        <row r="39">
          <cell r="I39">
            <v>25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95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75</v>
          </cell>
        </row>
        <row r="53">
          <cell r="I53">
            <v>25</v>
          </cell>
        </row>
      </sheetData>
      <sheetData sheetId="5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25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25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95</v>
          </cell>
        </row>
        <row r="37">
          <cell r="I37">
            <v>25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75</v>
          </cell>
        </row>
        <row r="53">
          <cell r="I53">
            <v>25</v>
          </cell>
        </row>
      </sheetData>
      <sheetData sheetId="6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95</v>
          </cell>
        </row>
        <row r="37">
          <cell r="I37">
            <v>25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75</v>
          </cell>
        </row>
        <row r="53">
          <cell r="I53">
            <v>25</v>
          </cell>
        </row>
      </sheetData>
      <sheetData sheetId="7">
        <row r="15">
          <cell r="I15">
            <v>50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25</v>
          </cell>
        </row>
        <row r="26">
          <cell r="I26">
            <v>0</v>
          </cell>
        </row>
        <row r="27">
          <cell r="I27">
            <v>25</v>
          </cell>
        </row>
        <row r="28">
          <cell r="I28">
            <v>0</v>
          </cell>
        </row>
        <row r="29">
          <cell r="I29">
            <v>25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75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0</v>
          </cell>
        </row>
        <row r="53">
          <cell r="I53">
            <v>0</v>
          </cell>
        </row>
      </sheetData>
      <sheetData sheetId="8">
        <row r="15">
          <cell r="I15">
            <v>50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25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0</v>
          </cell>
        </row>
        <row r="50">
          <cell r="I50">
            <v>100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25</v>
          </cell>
        </row>
      </sheetData>
      <sheetData sheetId="9">
        <row r="15">
          <cell r="I15">
            <v>50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25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75</v>
          </cell>
        </row>
        <row r="33">
          <cell r="I33">
            <v>75</v>
          </cell>
        </row>
        <row r="34">
          <cell r="I34">
            <v>75</v>
          </cell>
        </row>
        <row r="35">
          <cell r="I35">
            <v>75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25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0</v>
          </cell>
        </row>
        <row r="50">
          <cell r="I50">
            <v>100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25</v>
          </cell>
        </row>
      </sheetData>
      <sheetData sheetId="10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25</v>
          </cell>
        </row>
        <row r="27">
          <cell r="I27">
            <v>25</v>
          </cell>
        </row>
        <row r="28">
          <cell r="I28">
            <v>25</v>
          </cell>
        </row>
        <row r="29">
          <cell r="I29">
            <v>25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75</v>
          </cell>
        </row>
        <row r="34">
          <cell r="I34">
            <v>50</v>
          </cell>
        </row>
        <row r="35">
          <cell r="I35">
            <v>0</v>
          </cell>
        </row>
        <row r="36">
          <cell r="I36">
            <v>95</v>
          </cell>
        </row>
        <row r="37">
          <cell r="I37">
            <v>25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0</v>
          </cell>
        </row>
        <row r="45">
          <cell r="I45">
            <v>100</v>
          </cell>
        </row>
        <row r="46">
          <cell r="I46">
            <v>0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50</v>
          </cell>
        </row>
        <row r="53">
          <cell r="I53">
            <v>25</v>
          </cell>
        </row>
      </sheetData>
      <sheetData sheetId="11">
        <row r="15">
          <cell r="I15">
            <v>50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25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50</v>
          </cell>
        </row>
        <row r="33">
          <cell r="I33">
            <v>75</v>
          </cell>
        </row>
        <row r="34">
          <cell r="I34">
            <v>50</v>
          </cell>
        </row>
        <row r="35">
          <cell r="I35">
            <v>50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0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50</v>
          </cell>
        </row>
        <row r="53">
          <cell r="I53">
            <v>0</v>
          </cell>
        </row>
      </sheetData>
      <sheetData sheetId="12">
        <row r="15">
          <cell r="I15">
            <v>50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50</v>
          </cell>
        </row>
        <row r="33">
          <cell r="I33">
            <v>75</v>
          </cell>
        </row>
        <row r="34">
          <cell r="I34">
            <v>50</v>
          </cell>
        </row>
        <row r="35">
          <cell r="I35">
            <v>50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0</v>
          </cell>
        </row>
        <row r="43">
          <cell r="I43">
            <v>100</v>
          </cell>
        </row>
        <row r="44">
          <cell r="I44">
            <v>0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50</v>
          </cell>
        </row>
        <row r="53">
          <cell r="I53">
            <v>0</v>
          </cell>
        </row>
      </sheetData>
      <sheetData sheetId="13">
        <row r="15">
          <cell r="I15">
            <v>50</v>
          </cell>
        </row>
        <row r="16">
          <cell r="I16">
            <v>50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100</v>
          </cell>
        </row>
        <row r="20">
          <cell r="I20">
            <v>50</v>
          </cell>
        </row>
        <row r="21">
          <cell r="I21">
            <v>50</v>
          </cell>
        </row>
        <row r="22">
          <cell r="I22">
            <v>0</v>
          </cell>
        </row>
        <row r="23">
          <cell r="I23">
            <v>75</v>
          </cell>
        </row>
        <row r="24">
          <cell r="I24">
            <v>0</v>
          </cell>
        </row>
        <row r="25">
          <cell r="I25">
            <v>25</v>
          </cell>
        </row>
        <row r="26">
          <cell r="I26">
            <v>25</v>
          </cell>
        </row>
        <row r="27">
          <cell r="I27">
            <v>0</v>
          </cell>
        </row>
        <row r="28">
          <cell r="I28">
            <v>25</v>
          </cell>
        </row>
        <row r="29">
          <cell r="I29">
            <v>0</v>
          </cell>
        </row>
        <row r="30">
          <cell r="I30">
            <v>100</v>
          </cell>
        </row>
        <row r="31">
          <cell r="I31">
            <v>0</v>
          </cell>
        </row>
        <row r="32">
          <cell r="I32">
            <v>50</v>
          </cell>
        </row>
        <row r="33">
          <cell r="I33">
            <v>75</v>
          </cell>
        </row>
        <row r="34">
          <cell r="I34">
            <v>50</v>
          </cell>
        </row>
        <row r="35">
          <cell r="I35">
            <v>50</v>
          </cell>
        </row>
        <row r="36">
          <cell r="I36">
            <v>95</v>
          </cell>
        </row>
        <row r="37">
          <cell r="I37">
            <v>0</v>
          </cell>
        </row>
        <row r="38">
          <cell r="I38">
            <v>75</v>
          </cell>
        </row>
        <row r="39">
          <cell r="I39">
            <v>0</v>
          </cell>
        </row>
        <row r="40">
          <cell r="I40">
            <v>75</v>
          </cell>
        </row>
        <row r="41">
          <cell r="I41">
            <v>75</v>
          </cell>
        </row>
        <row r="42">
          <cell r="I42">
            <v>50</v>
          </cell>
        </row>
        <row r="43">
          <cell r="I43">
            <v>100</v>
          </cell>
        </row>
        <row r="44">
          <cell r="I44">
            <v>0</v>
          </cell>
        </row>
        <row r="45">
          <cell r="I45">
            <v>100</v>
          </cell>
        </row>
        <row r="46">
          <cell r="I46">
            <v>75</v>
          </cell>
        </row>
        <row r="47">
          <cell r="I47">
            <v>75</v>
          </cell>
        </row>
        <row r="48">
          <cell r="I48">
            <v>100</v>
          </cell>
        </row>
        <row r="49">
          <cell r="I49">
            <v>75</v>
          </cell>
        </row>
        <row r="50">
          <cell r="I50">
            <v>100</v>
          </cell>
        </row>
        <row r="51">
          <cell r="I51">
            <v>75</v>
          </cell>
        </row>
        <row r="52">
          <cell r="I52">
            <v>50</v>
          </cell>
        </row>
        <row r="53">
          <cell r="I53">
            <v>0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D3E76-93CE-4368-A6BD-C6E5C87ACF39}">
  <dimension ref="A1:G45"/>
  <sheetViews>
    <sheetView topLeftCell="A9" workbookViewId="0">
      <selection activeCell="G11" sqref="G11"/>
    </sheetView>
  </sheetViews>
  <sheetFormatPr baseColWidth="10" defaultColWidth="8.83203125" defaultRowHeight="15"/>
  <cols>
    <col min="1" max="1" width="5.6640625" style="1" customWidth="1"/>
    <col min="2" max="2" width="11.5" customWidth="1"/>
    <col min="3" max="3" width="35" customWidth="1"/>
    <col min="4" max="7" width="9.83203125" customWidth="1"/>
  </cols>
  <sheetData>
    <row r="1" spans="1:7">
      <c r="A1" s="26" t="s">
        <v>31</v>
      </c>
      <c r="B1" s="26"/>
      <c r="C1" s="26"/>
      <c r="D1" s="26"/>
      <c r="E1" s="26"/>
      <c r="F1" s="26"/>
      <c r="G1" s="26"/>
    </row>
    <row r="2" spans="1:7">
      <c r="A2" s="26" t="s">
        <v>24</v>
      </c>
      <c r="B2" s="26"/>
      <c r="C2" s="26"/>
      <c r="D2" s="26"/>
      <c r="E2" s="26"/>
      <c r="F2" s="26"/>
      <c r="G2" s="26"/>
    </row>
    <row r="3" spans="1:7">
      <c r="A3" s="26" t="s">
        <v>32</v>
      </c>
      <c r="B3" s="26"/>
      <c r="C3" s="26"/>
      <c r="D3" s="26"/>
      <c r="E3" s="26"/>
      <c r="F3" s="26"/>
      <c r="G3" s="26"/>
    </row>
    <row r="5" spans="1:7">
      <c r="A5" s="27" t="s">
        <v>0</v>
      </c>
      <c r="B5" s="27" t="s">
        <v>2</v>
      </c>
      <c r="C5" s="27" t="s">
        <v>1</v>
      </c>
      <c r="D5" s="27" t="s">
        <v>23</v>
      </c>
      <c r="E5" s="27"/>
      <c r="F5" s="27" t="s">
        <v>3</v>
      </c>
      <c r="G5" s="27" t="s">
        <v>4</v>
      </c>
    </row>
    <row r="6" spans="1:7">
      <c r="A6" s="27"/>
      <c r="B6" s="27"/>
      <c r="C6" s="27"/>
      <c r="D6" s="7">
        <v>5</v>
      </c>
      <c r="E6" s="5">
        <v>6</v>
      </c>
      <c r="F6" s="27"/>
      <c r="G6" s="27"/>
    </row>
    <row r="7" spans="1:7" ht="17">
      <c r="A7" s="2">
        <v>1</v>
      </c>
      <c r="B7" s="12" t="s">
        <v>40</v>
      </c>
      <c r="C7" s="13" t="s">
        <v>41</v>
      </c>
      <c r="D7" s="46">
        <v>65</v>
      </c>
      <c r="E7" s="46">
        <v>65</v>
      </c>
      <c r="F7" s="22">
        <f t="shared" ref="F7:F26" si="0">SUM(D7:E7)</f>
        <v>130</v>
      </c>
      <c r="G7" s="22">
        <f>F7/2</f>
        <v>65</v>
      </c>
    </row>
    <row r="8" spans="1:7" ht="17">
      <c r="A8" s="2">
        <v>2</v>
      </c>
      <c r="B8" s="14" t="s">
        <v>42</v>
      </c>
      <c r="C8" s="15" t="s">
        <v>43</v>
      </c>
      <c r="D8" s="25">
        <v>65</v>
      </c>
      <c r="E8" s="25">
        <v>65</v>
      </c>
      <c r="F8" s="25">
        <f t="shared" si="0"/>
        <v>130</v>
      </c>
      <c r="G8" s="25">
        <f t="shared" ref="G8:G26" si="1">F8/2</f>
        <v>65</v>
      </c>
    </row>
    <row r="9" spans="1:7" ht="17">
      <c r="A9" s="2">
        <v>3</v>
      </c>
      <c r="B9" s="14" t="s">
        <v>44</v>
      </c>
      <c r="C9" s="15" t="s">
        <v>45</v>
      </c>
      <c r="D9" s="25">
        <v>0</v>
      </c>
      <c r="E9" s="25">
        <v>0</v>
      </c>
      <c r="F9" s="25">
        <f t="shared" si="0"/>
        <v>0</v>
      </c>
      <c r="G9" s="25">
        <f t="shared" si="1"/>
        <v>0</v>
      </c>
    </row>
    <row r="10" spans="1:7" ht="17">
      <c r="A10" s="2">
        <v>4</v>
      </c>
      <c r="B10" s="12" t="s">
        <v>46</v>
      </c>
      <c r="C10" s="13" t="s">
        <v>47</v>
      </c>
      <c r="D10" s="46">
        <v>80</v>
      </c>
      <c r="E10" s="46">
        <v>80</v>
      </c>
      <c r="F10" s="22">
        <f t="shared" si="0"/>
        <v>160</v>
      </c>
      <c r="G10" s="22">
        <f t="shared" si="1"/>
        <v>80</v>
      </c>
    </row>
    <row r="11" spans="1:7" ht="17">
      <c r="A11" s="2">
        <v>5</v>
      </c>
      <c r="B11" s="12" t="s">
        <v>48</v>
      </c>
      <c r="C11" s="13" t="s">
        <v>49</v>
      </c>
      <c r="D11" s="46">
        <v>85</v>
      </c>
      <c r="E11" s="46">
        <v>85</v>
      </c>
      <c r="F11" s="22">
        <f t="shared" si="0"/>
        <v>170</v>
      </c>
      <c r="G11" s="22">
        <f t="shared" si="1"/>
        <v>85</v>
      </c>
    </row>
    <row r="12" spans="1:7" ht="17">
      <c r="A12" s="2">
        <v>6</v>
      </c>
      <c r="B12" s="12" t="s">
        <v>50</v>
      </c>
      <c r="C12" s="13" t="s">
        <v>51</v>
      </c>
      <c r="D12" s="46">
        <v>60</v>
      </c>
      <c r="E12" s="46">
        <v>60</v>
      </c>
      <c r="F12" s="22">
        <f t="shared" si="0"/>
        <v>120</v>
      </c>
      <c r="G12" s="22">
        <f t="shared" si="1"/>
        <v>60</v>
      </c>
    </row>
    <row r="13" spans="1:7" ht="17">
      <c r="A13" s="2">
        <v>7</v>
      </c>
      <c r="B13" s="12" t="s">
        <v>52</v>
      </c>
      <c r="C13" s="13" t="s">
        <v>53</v>
      </c>
      <c r="D13" s="46">
        <v>57.5</v>
      </c>
      <c r="E13" s="46">
        <v>57.5</v>
      </c>
      <c r="F13" s="22">
        <f t="shared" si="0"/>
        <v>115</v>
      </c>
      <c r="G13" s="22">
        <f t="shared" si="1"/>
        <v>57.5</v>
      </c>
    </row>
    <row r="14" spans="1:7" ht="17">
      <c r="A14" s="2">
        <v>8</v>
      </c>
      <c r="B14" s="12" t="s">
        <v>54</v>
      </c>
      <c r="C14" s="13" t="s">
        <v>55</v>
      </c>
      <c r="D14" s="46">
        <v>0</v>
      </c>
      <c r="E14" s="46">
        <v>0</v>
      </c>
      <c r="F14" s="22">
        <f t="shared" si="0"/>
        <v>0</v>
      </c>
      <c r="G14" s="22">
        <f t="shared" si="1"/>
        <v>0</v>
      </c>
    </row>
    <row r="15" spans="1:7" ht="17">
      <c r="A15" s="2">
        <v>9</v>
      </c>
      <c r="B15" s="12" t="s">
        <v>56</v>
      </c>
      <c r="C15" s="13" t="s">
        <v>57</v>
      </c>
      <c r="D15" s="46">
        <v>60</v>
      </c>
      <c r="E15" s="46">
        <v>60</v>
      </c>
      <c r="F15" s="22">
        <f t="shared" si="0"/>
        <v>120</v>
      </c>
      <c r="G15" s="22">
        <f t="shared" si="1"/>
        <v>60</v>
      </c>
    </row>
    <row r="16" spans="1:7" ht="17">
      <c r="A16" s="2">
        <v>10</v>
      </c>
      <c r="B16" s="12" t="s">
        <v>58</v>
      </c>
      <c r="C16" s="13" t="s">
        <v>59</v>
      </c>
      <c r="D16" s="46">
        <v>0</v>
      </c>
      <c r="E16" s="46">
        <v>0</v>
      </c>
      <c r="F16" s="22">
        <f t="shared" si="0"/>
        <v>0</v>
      </c>
      <c r="G16" s="22">
        <f t="shared" si="1"/>
        <v>0</v>
      </c>
    </row>
    <row r="17" spans="1:7" ht="17">
      <c r="A17" s="2">
        <v>11</v>
      </c>
      <c r="B17" s="12" t="s">
        <v>60</v>
      </c>
      <c r="C17" s="13" t="s">
        <v>61</v>
      </c>
      <c r="D17" s="46">
        <v>0</v>
      </c>
      <c r="E17" s="46">
        <v>0</v>
      </c>
      <c r="F17" s="22">
        <f t="shared" si="0"/>
        <v>0</v>
      </c>
      <c r="G17" s="22">
        <f t="shared" si="1"/>
        <v>0</v>
      </c>
    </row>
    <row r="18" spans="1:7" ht="17">
      <c r="A18" s="2">
        <v>12</v>
      </c>
      <c r="B18" s="12" t="s">
        <v>62</v>
      </c>
      <c r="C18" s="13" t="s">
        <v>63</v>
      </c>
      <c r="D18" s="46">
        <v>0</v>
      </c>
      <c r="E18" s="46">
        <v>0</v>
      </c>
      <c r="F18" s="22">
        <f t="shared" si="0"/>
        <v>0</v>
      </c>
      <c r="G18" s="22">
        <f t="shared" si="1"/>
        <v>0</v>
      </c>
    </row>
    <row r="19" spans="1:7" ht="17">
      <c r="A19" s="2">
        <v>13</v>
      </c>
      <c r="B19" s="12" t="s">
        <v>64</v>
      </c>
      <c r="C19" s="13" t="s">
        <v>65</v>
      </c>
      <c r="D19" s="46">
        <v>0</v>
      </c>
      <c r="E19" s="46">
        <v>0</v>
      </c>
      <c r="F19" s="22">
        <f t="shared" si="0"/>
        <v>0</v>
      </c>
      <c r="G19" s="22">
        <f t="shared" si="1"/>
        <v>0</v>
      </c>
    </row>
    <row r="20" spans="1:7" ht="17">
      <c r="A20" s="2">
        <v>14</v>
      </c>
      <c r="B20" s="12" t="s">
        <v>66</v>
      </c>
      <c r="C20" s="13" t="s">
        <v>67</v>
      </c>
      <c r="D20" s="46">
        <v>0</v>
      </c>
      <c r="E20" s="46">
        <v>0</v>
      </c>
      <c r="F20" s="22">
        <f t="shared" si="0"/>
        <v>0</v>
      </c>
      <c r="G20" s="22">
        <f t="shared" si="1"/>
        <v>0</v>
      </c>
    </row>
    <row r="21" spans="1:7" ht="17">
      <c r="A21" s="2">
        <v>15</v>
      </c>
      <c r="B21" s="12" t="s">
        <v>68</v>
      </c>
      <c r="C21" s="13" t="s">
        <v>69</v>
      </c>
      <c r="D21" s="46">
        <v>0</v>
      </c>
      <c r="E21" s="46">
        <v>0</v>
      </c>
      <c r="F21" s="22">
        <f t="shared" si="0"/>
        <v>0</v>
      </c>
      <c r="G21" s="22">
        <f t="shared" si="1"/>
        <v>0</v>
      </c>
    </row>
    <row r="22" spans="1:7" ht="17">
      <c r="A22" s="2">
        <v>16</v>
      </c>
      <c r="B22" s="12" t="s">
        <v>70</v>
      </c>
      <c r="C22" s="13" t="s">
        <v>71</v>
      </c>
      <c r="D22" s="46">
        <v>85</v>
      </c>
      <c r="E22" s="46">
        <v>85</v>
      </c>
      <c r="F22" s="22">
        <f t="shared" si="0"/>
        <v>170</v>
      </c>
      <c r="G22" s="22">
        <f t="shared" si="1"/>
        <v>85</v>
      </c>
    </row>
    <row r="23" spans="1:7" ht="17">
      <c r="A23" s="2">
        <v>17</v>
      </c>
      <c r="B23" s="12" t="s">
        <v>72</v>
      </c>
      <c r="C23" s="13" t="s">
        <v>73</v>
      </c>
      <c r="D23" s="46">
        <v>0</v>
      </c>
      <c r="E23" s="46">
        <v>0</v>
      </c>
      <c r="F23" s="22">
        <f t="shared" si="0"/>
        <v>0</v>
      </c>
      <c r="G23" s="22">
        <f t="shared" si="1"/>
        <v>0</v>
      </c>
    </row>
    <row r="24" spans="1:7" ht="17">
      <c r="A24" s="2">
        <v>18</v>
      </c>
      <c r="B24" s="12" t="s">
        <v>74</v>
      </c>
      <c r="C24" s="13" t="s">
        <v>75</v>
      </c>
      <c r="D24" s="46">
        <v>65</v>
      </c>
      <c r="E24" s="46">
        <v>65</v>
      </c>
      <c r="F24" s="22">
        <f t="shared" si="0"/>
        <v>130</v>
      </c>
      <c r="G24" s="22">
        <f t="shared" si="1"/>
        <v>65</v>
      </c>
    </row>
    <row r="25" spans="1:7" ht="17">
      <c r="A25" s="2">
        <v>19</v>
      </c>
      <c r="B25" s="12" t="s">
        <v>76</v>
      </c>
      <c r="C25" s="13" t="s">
        <v>77</v>
      </c>
      <c r="D25" s="46">
        <v>67.5</v>
      </c>
      <c r="E25" s="46">
        <v>67.5</v>
      </c>
      <c r="F25" s="22">
        <f t="shared" si="0"/>
        <v>135</v>
      </c>
      <c r="G25" s="22">
        <f t="shared" si="1"/>
        <v>67.5</v>
      </c>
    </row>
    <row r="26" spans="1:7" ht="17">
      <c r="A26" s="16">
        <v>20</v>
      </c>
      <c r="B26" s="17" t="s">
        <v>78</v>
      </c>
      <c r="C26" s="18" t="s">
        <v>79</v>
      </c>
      <c r="D26" s="46">
        <v>65</v>
      </c>
      <c r="E26" s="46">
        <v>65</v>
      </c>
      <c r="F26" s="47">
        <f t="shared" si="0"/>
        <v>130</v>
      </c>
      <c r="G26" s="47">
        <f t="shared" si="1"/>
        <v>65</v>
      </c>
    </row>
    <row r="27" spans="1:7" ht="17">
      <c r="A27" s="4">
        <v>21</v>
      </c>
      <c r="B27" s="19" t="s">
        <v>80</v>
      </c>
      <c r="C27" s="20" t="s">
        <v>81</v>
      </c>
      <c r="D27" s="46">
        <v>72.5</v>
      </c>
      <c r="E27" s="46">
        <v>72.5</v>
      </c>
      <c r="F27" s="47">
        <f t="shared" ref="F27:F45" si="2">SUM(D27:E27)</f>
        <v>145</v>
      </c>
      <c r="G27" s="47">
        <f t="shared" ref="G27:G45" si="3">F27/2</f>
        <v>72.5</v>
      </c>
    </row>
    <row r="28" spans="1:7" ht="17">
      <c r="A28" s="16">
        <v>22</v>
      </c>
      <c r="B28" s="19" t="s">
        <v>82</v>
      </c>
      <c r="C28" s="20" t="s">
        <v>83</v>
      </c>
      <c r="D28" s="46">
        <v>57.5</v>
      </c>
      <c r="E28" s="46">
        <v>57.5</v>
      </c>
      <c r="F28" s="47">
        <f t="shared" si="2"/>
        <v>115</v>
      </c>
      <c r="G28" s="47">
        <f t="shared" si="3"/>
        <v>57.5</v>
      </c>
    </row>
    <row r="29" spans="1:7" ht="17">
      <c r="A29" s="4">
        <v>23</v>
      </c>
      <c r="B29" s="19" t="s">
        <v>84</v>
      </c>
      <c r="C29" s="20" t="s">
        <v>85</v>
      </c>
      <c r="D29" s="46">
        <v>60</v>
      </c>
      <c r="E29" s="46">
        <v>60</v>
      </c>
      <c r="F29" s="47">
        <f t="shared" si="2"/>
        <v>120</v>
      </c>
      <c r="G29" s="47">
        <f t="shared" si="3"/>
        <v>60</v>
      </c>
    </row>
    <row r="30" spans="1:7" ht="17">
      <c r="A30" s="16">
        <v>24</v>
      </c>
      <c r="B30" s="19" t="s">
        <v>86</v>
      </c>
      <c r="C30" s="20" t="s">
        <v>87</v>
      </c>
      <c r="D30" s="46">
        <v>67.5</v>
      </c>
      <c r="E30" s="46">
        <v>67.5</v>
      </c>
      <c r="F30" s="47">
        <f t="shared" si="2"/>
        <v>135</v>
      </c>
      <c r="G30" s="47">
        <f t="shared" si="3"/>
        <v>67.5</v>
      </c>
    </row>
    <row r="31" spans="1:7" ht="17">
      <c r="A31" s="4">
        <v>25</v>
      </c>
      <c r="B31" s="19" t="s">
        <v>88</v>
      </c>
      <c r="C31" s="20" t="s">
        <v>89</v>
      </c>
      <c r="D31" s="46">
        <v>0</v>
      </c>
      <c r="E31" s="46">
        <v>0</v>
      </c>
      <c r="F31" s="47">
        <f t="shared" si="2"/>
        <v>0</v>
      </c>
      <c r="G31" s="47">
        <f t="shared" si="3"/>
        <v>0</v>
      </c>
    </row>
    <row r="32" spans="1:7" ht="17">
      <c r="A32" s="16">
        <v>26</v>
      </c>
      <c r="B32" s="19" t="s">
        <v>90</v>
      </c>
      <c r="C32" s="20" t="s">
        <v>91</v>
      </c>
      <c r="D32" s="46">
        <v>70</v>
      </c>
      <c r="E32" s="46">
        <v>70</v>
      </c>
      <c r="F32" s="47">
        <f t="shared" si="2"/>
        <v>140</v>
      </c>
      <c r="G32" s="47">
        <f t="shared" si="3"/>
        <v>70</v>
      </c>
    </row>
    <row r="33" spans="1:7" ht="17">
      <c r="A33" s="4">
        <v>27</v>
      </c>
      <c r="B33" s="19" t="s">
        <v>92</v>
      </c>
      <c r="C33" s="20" t="s">
        <v>93</v>
      </c>
      <c r="D33" s="46">
        <v>60</v>
      </c>
      <c r="E33" s="46">
        <v>60</v>
      </c>
      <c r="F33" s="47">
        <f t="shared" si="2"/>
        <v>120</v>
      </c>
      <c r="G33" s="47">
        <f t="shared" si="3"/>
        <v>60</v>
      </c>
    </row>
    <row r="34" spans="1:7" ht="17">
      <c r="A34" s="16">
        <v>28</v>
      </c>
      <c r="B34" s="19" t="s">
        <v>94</v>
      </c>
      <c r="C34" s="20" t="s">
        <v>95</v>
      </c>
      <c r="D34" s="46">
        <v>72.5</v>
      </c>
      <c r="E34" s="46">
        <v>72.5</v>
      </c>
      <c r="F34" s="47">
        <f t="shared" si="2"/>
        <v>145</v>
      </c>
      <c r="G34" s="47">
        <f t="shared" si="3"/>
        <v>72.5</v>
      </c>
    </row>
    <row r="35" spans="1:7" ht="17">
      <c r="A35" s="4">
        <v>29</v>
      </c>
      <c r="B35" s="19" t="s">
        <v>96</v>
      </c>
      <c r="C35" s="20" t="s">
        <v>97</v>
      </c>
      <c r="D35" s="46">
        <v>75</v>
      </c>
      <c r="E35" s="46">
        <v>75</v>
      </c>
      <c r="F35" s="47">
        <f t="shared" si="2"/>
        <v>150</v>
      </c>
      <c r="G35" s="47">
        <f t="shared" si="3"/>
        <v>75</v>
      </c>
    </row>
    <row r="36" spans="1:7" ht="17">
      <c r="A36" s="16">
        <v>30</v>
      </c>
      <c r="B36" s="19" t="s">
        <v>98</v>
      </c>
      <c r="C36" s="20" t="s">
        <v>99</v>
      </c>
      <c r="D36" s="46">
        <v>0</v>
      </c>
      <c r="E36" s="46">
        <v>0</v>
      </c>
      <c r="F36" s="47">
        <f t="shared" si="2"/>
        <v>0</v>
      </c>
      <c r="G36" s="47">
        <f t="shared" si="3"/>
        <v>0</v>
      </c>
    </row>
    <row r="37" spans="1:7" ht="17">
      <c r="A37" s="4">
        <v>31</v>
      </c>
      <c r="B37" s="19" t="s">
        <v>100</v>
      </c>
      <c r="C37" s="20" t="s">
        <v>101</v>
      </c>
      <c r="D37" s="46">
        <v>80</v>
      </c>
      <c r="E37" s="46">
        <v>80</v>
      </c>
      <c r="F37" s="47">
        <f t="shared" si="2"/>
        <v>160</v>
      </c>
      <c r="G37" s="47">
        <f t="shared" si="3"/>
        <v>80</v>
      </c>
    </row>
    <row r="38" spans="1:7" ht="17">
      <c r="A38" s="16">
        <v>32</v>
      </c>
      <c r="B38" s="19" t="s">
        <v>102</v>
      </c>
      <c r="C38" s="20" t="s">
        <v>103</v>
      </c>
      <c r="D38" s="46">
        <v>72.5</v>
      </c>
      <c r="E38" s="46">
        <v>72.5</v>
      </c>
      <c r="F38" s="47">
        <f t="shared" si="2"/>
        <v>145</v>
      </c>
      <c r="G38" s="47">
        <f t="shared" si="3"/>
        <v>72.5</v>
      </c>
    </row>
    <row r="39" spans="1:7" ht="17">
      <c r="A39" s="4">
        <v>33</v>
      </c>
      <c r="B39" s="19" t="s">
        <v>104</v>
      </c>
      <c r="C39" s="20" t="s">
        <v>105</v>
      </c>
      <c r="D39" s="46">
        <v>75</v>
      </c>
      <c r="E39" s="46">
        <v>75</v>
      </c>
      <c r="F39" s="47">
        <f t="shared" si="2"/>
        <v>150</v>
      </c>
      <c r="G39" s="47">
        <f t="shared" si="3"/>
        <v>75</v>
      </c>
    </row>
    <row r="40" spans="1:7" ht="17">
      <c r="A40" s="16">
        <v>34</v>
      </c>
      <c r="B40" s="19" t="s">
        <v>106</v>
      </c>
      <c r="C40" s="20" t="s">
        <v>107</v>
      </c>
      <c r="D40" s="46">
        <v>77.5</v>
      </c>
      <c r="E40" s="46">
        <v>77.5</v>
      </c>
      <c r="F40" s="47">
        <f t="shared" si="2"/>
        <v>155</v>
      </c>
      <c r="G40" s="47">
        <f t="shared" si="3"/>
        <v>77.5</v>
      </c>
    </row>
    <row r="41" spans="1:7" ht="17">
      <c r="A41" s="4">
        <v>35</v>
      </c>
      <c r="B41" s="19" t="s">
        <v>108</v>
      </c>
      <c r="C41" s="20" t="s">
        <v>109</v>
      </c>
      <c r="D41" s="46">
        <v>70</v>
      </c>
      <c r="E41" s="46">
        <v>70</v>
      </c>
      <c r="F41" s="47">
        <f t="shared" si="2"/>
        <v>140</v>
      </c>
      <c r="G41" s="47">
        <f t="shared" si="3"/>
        <v>70</v>
      </c>
    </row>
    <row r="42" spans="1:7" ht="17">
      <c r="A42" s="16">
        <v>36</v>
      </c>
      <c r="B42" s="19" t="s">
        <v>110</v>
      </c>
      <c r="C42" s="20" t="s">
        <v>111</v>
      </c>
      <c r="D42" s="46">
        <v>77.5</v>
      </c>
      <c r="E42" s="46">
        <v>77.5</v>
      </c>
      <c r="F42" s="47">
        <f t="shared" si="2"/>
        <v>155</v>
      </c>
      <c r="G42" s="47">
        <f t="shared" si="3"/>
        <v>77.5</v>
      </c>
    </row>
    <row r="43" spans="1:7" ht="17">
      <c r="A43" s="4">
        <v>37</v>
      </c>
      <c r="B43" s="19" t="s">
        <v>112</v>
      </c>
      <c r="C43" s="20" t="s">
        <v>113</v>
      </c>
      <c r="D43" s="46">
        <v>70</v>
      </c>
      <c r="E43" s="46">
        <v>70</v>
      </c>
      <c r="F43" s="47">
        <f t="shared" si="2"/>
        <v>140</v>
      </c>
      <c r="G43" s="47">
        <f t="shared" si="3"/>
        <v>70</v>
      </c>
    </row>
    <row r="44" spans="1:7" ht="17">
      <c r="A44" s="16">
        <v>38</v>
      </c>
      <c r="B44" s="19" t="s">
        <v>114</v>
      </c>
      <c r="C44" s="20" t="s">
        <v>115</v>
      </c>
      <c r="D44" s="46">
        <v>72.5</v>
      </c>
      <c r="E44" s="46">
        <v>72.5</v>
      </c>
      <c r="F44" s="47">
        <f t="shared" si="2"/>
        <v>145</v>
      </c>
      <c r="G44" s="47">
        <f t="shared" si="3"/>
        <v>72.5</v>
      </c>
    </row>
    <row r="45" spans="1:7" ht="17">
      <c r="A45" s="4">
        <v>39</v>
      </c>
      <c r="B45" s="19" t="s">
        <v>116</v>
      </c>
      <c r="C45" s="20" t="s">
        <v>117</v>
      </c>
      <c r="D45" s="46">
        <v>0</v>
      </c>
      <c r="E45" s="46">
        <v>0</v>
      </c>
      <c r="F45" s="22">
        <f t="shared" si="2"/>
        <v>0</v>
      </c>
      <c r="G45" s="22">
        <f t="shared" si="3"/>
        <v>0</v>
      </c>
    </row>
  </sheetData>
  <mergeCells count="9">
    <mergeCell ref="A1:G1"/>
    <mergeCell ref="A2:G2"/>
    <mergeCell ref="A3:G3"/>
    <mergeCell ref="A5:A6"/>
    <mergeCell ref="B5:B6"/>
    <mergeCell ref="C5:C6"/>
    <mergeCell ref="D5:E5"/>
    <mergeCell ref="F5:F6"/>
    <mergeCell ref="G5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H45"/>
  <sheetViews>
    <sheetView workbookViewId="0">
      <selection activeCell="L21" sqref="L21"/>
    </sheetView>
  </sheetViews>
  <sheetFormatPr baseColWidth="10" defaultColWidth="8.83203125" defaultRowHeight="16"/>
  <cols>
    <col min="1" max="1" width="5.6640625" style="68" customWidth="1"/>
    <col min="2" max="2" width="11.5" style="54" customWidth="1"/>
    <col min="3" max="3" width="35" style="54" customWidth="1"/>
    <col min="4" max="8" width="9.83203125" style="54" customWidth="1"/>
    <col min="9" max="16384" width="8.83203125" style="54"/>
  </cols>
  <sheetData>
    <row r="1" spans="1:8">
      <c r="A1" s="53" t="s">
        <v>39</v>
      </c>
      <c r="B1" s="53"/>
      <c r="C1" s="53"/>
      <c r="D1" s="53"/>
      <c r="E1" s="53"/>
      <c r="F1" s="53"/>
      <c r="G1" s="53"/>
      <c r="H1" s="53"/>
    </row>
    <row r="2" spans="1:8">
      <c r="A2" s="53" t="s">
        <v>24</v>
      </c>
      <c r="B2" s="53"/>
      <c r="C2" s="53"/>
      <c r="D2" s="53"/>
      <c r="E2" s="53"/>
      <c r="F2" s="53"/>
      <c r="G2" s="53"/>
      <c r="H2" s="53"/>
    </row>
    <row r="3" spans="1:8">
      <c r="A3" s="53" t="s">
        <v>32</v>
      </c>
      <c r="B3" s="53"/>
      <c r="C3" s="53"/>
      <c r="D3" s="53"/>
      <c r="E3" s="53"/>
      <c r="F3" s="53"/>
      <c r="G3" s="53"/>
      <c r="H3" s="53"/>
    </row>
    <row r="5" spans="1:8">
      <c r="A5" s="55" t="s">
        <v>0</v>
      </c>
      <c r="B5" s="55" t="s">
        <v>1</v>
      </c>
      <c r="C5" s="55" t="s">
        <v>2</v>
      </c>
      <c r="D5" s="55" t="s">
        <v>23</v>
      </c>
      <c r="E5" s="55"/>
      <c r="F5" s="55"/>
      <c r="G5" s="55" t="s">
        <v>3</v>
      </c>
      <c r="H5" s="55" t="s">
        <v>4</v>
      </c>
    </row>
    <row r="6" spans="1:8">
      <c r="A6" s="55"/>
      <c r="B6" s="55"/>
      <c r="C6" s="55"/>
      <c r="D6" s="56">
        <v>4</v>
      </c>
      <c r="E6" s="56">
        <v>5</v>
      </c>
      <c r="F6" s="56">
        <v>6</v>
      </c>
      <c r="G6" s="55"/>
      <c r="H6" s="55"/>
    </row>
    <row r="7" spans="1:8" ht="17">
      <c r="A7" s="57">
        <v>1</v>
      </c>
      <c r="B7" s="12" t="s">
        <v>40</v>
      </c>
      <c r="C7" s="13" t="s">
        <v>41</v>
      </c>
      <c r="D7" s="30">
        <v>0</v>
      </c>
      <c r="E7" s="30">
        <v>0</v>
      </c>
      <c r="F7" s="41">
        <v>60</v>
      </c>
      <c r="G7" s="58">
        <f>SUM(D7:F7)</f>
        <v>60</v>
      </c>
      <c r="H7" s="58">
        <f>G7/2</f>
        <v>30</v>
      </c>
    </row>
    <row r="8" spans="1:8" ht="17">
      <c r="A8" s="57">
        <v>2</v>
      </c>
      <c r="B8" s="14" t="s">
        <v>42</v>
      </c>
      <c r="C8" s="15" t="s">
        <v>43</v>
      </c>
      <c r="D8" s="39">
        <v>0</v>
      </c>
      <c r="E8" s="39">
        <v>0</v>
      </c>
      <c r="F8" s="40">
        <v>60</v>
      </c>
      <c r="G8" s="59">
        <f t="shared" ref="G8:G26" si="0">SUM(D8:F8)</f>
        <v>60</v>
      </c>
      <c r="H8" s="59">
        <f t="shared" ref="H8:H26" si="1">G8/2</f>
        <v>30</v>
      </c>
    </row>
    <row r="9" spans="1:8" ht="17">
      <c r="A9" s="57">
        <v>3</v>
      </c>
      <c r="B9" s="14" t="s">
        <v>44</v>
      </c>
      <c r="C9" s="15" t="s">
        <v>45</v>
      </c>
      <c r="D9" s="60">
        <v>0</v>
      </c>
      <c r="E9" s="60">
        <v>0</v>
      </c>
      <c r="F9" s="61">
        <v>0</v>
      </c>
      <c r="G9" s="59">
        <f t="shared" si="0"/>
        <v>0</v>
      </c>
      <c r="H9" s="59">
        <f t="shared" si="1"/>
        <v>0</v>
      </c>
    </row>
    <row r="10" spans="1:8" ht="17">
      <c r="A10" s="57">
        <v>4</v>
      </c>
      <c r="B10" s="12" t="s">
        <v>46</v>
      </c>
      <c r="C10" s="13" t="s">
        <v>47</v>
      </c>
      <c r="D10" s="62">
        <v>75</v>
      </c>
      <c r="E10" s="62">
        <v>75</v>
      </c>
      <c r="F10" s="63">
        <v>85</v>
      </c>
      <c r="G10" s="58">
        <f t="shared" si="0"/>
        <v>235</v>
      </c>
      <c r="H10" s="58">
        <f t="shared" si="1"/>
        <v>117.5</v>
      </c>
    </row>
    <row r="11" spans="1:8" ht="17">
      <c r="A11" s="57">
        <v>5</v>
      </c>
      <c r="B11" s="12" t="s">
        <v>48</v>
      </c>
      <c r="C11" s="13" t="s">
        <v>49</v>
      </c>
      <c r="D11" s="33">
        <v>80</v>
      </c>
      <c r="E11" s="33">
        <v>80</v>
      </c>
      <c r="F11" s="42">
        <v>85</v>
      </c>
      <c r="G11" s="58">
        <f t="shared" si="0"/>
        <v>245</v>
      </c>
      <c r="H11" s="58">
        <f t="shared" si="1"/>
        <v>122.5</v>
      </c>
    </row>
    <row r="12" spans="1:8" ht="17">
      <c r="A12" s="57">
        <v>6</v>
      </c>
      <c r="B12" s="12" t="s">
        <v>50</v>
      </c>
      <c r="C12" s="13" t="s">
        <v>51</v>
      </c>
      <c r="D12" s="62">
        <v>60</v>
      </c>
      <c r="E12" s="62">
        <v>60</v>
      </c>
      <c r="F12" s="63">
        <v>60</v>
      </c>
      <c r="G12" s="58">
        <f t="shared" si="0"/>
        <v>180</v>
      </c>
      <c r="H12" s="58">
        <f t="shared" si="1"/>
        <v>90</v>
      </c>
    </row>
    <row r="13" spans="1:8" ht="17">
      <c r="A13" s="57">
        <v>7</v>
      </c>
      <c r="B13" s="12" t="s">
        <v>52</v>
      </c>
      <c r="C13" s="13" t="s">
        <v>53</v>
      </c>
      <c r="D13" s="30">
        <v>0</v>
      </c>
      <c r="E13" s="30">
        <v>0</v>
      </c>
      <c r="F13" s="41">
        <v>60</v>
      </c>
      <c r="G13" s="58">
        <f t="shared" si="0"/>
        <v>60</v>
      </c>
      <c r="H13" s="58">
        <f t="shared" si="1"/>
        <v>30</v>
      </c>
    </row>
    <row r="14" spans="1:8" ht="17">
      <c r="A14" s="57">
        <v>8</v>
      </c>
      <c r="B14" s="12" t="s">
        <v>54</v>
      </c>
      <c r="C14" s="13" t="s">
        <v>55</v>
      </c>
      <c r="D14" s="64">
        <v>0</v>
      </c>
      <c r="E14" s="64">
        <v>0</v>
      </c>
      <c r="F14" s="65">
        <v>0</v>
      </c>
      <c r="G14" s="58">
        <f t="shared" si="0"/>
        <v>0</v>
      </c>
      <c r="H14" s="58">
        <f t="shared" si="1"/>
        <v>0</v>
      </c>
    </row>
    <row r="15" spans="1:8" ht="17">
      <c r="A15" s="57">
        <v>9</v>
      </c>
      <c r="B15" s="12" t="s">
        <v>56</v>
      </c>
      <c r="C15" s="13" t="s">
        <v>57</v>
      </c>
      <c r="D15" s="62">
        <v>75</v>
      </c>
      <c r="E15" s="62">
        <v>75</v>
      </c>
      <c r="F15" s="63">
        <v>60</v>
      </c>
      <c r="G15" s="58">
        <f t="shared" si="0"/>
        <v>210</v>
      </c>
      <c r="H15" s="58">
        <f t="shared" si="1"/>
        <v>105</v>
      </c>
    </row>
    <row r="16" spans="1:8" ht="17">
      <c r="A16" s="57">
        <v>10</v>
      </c>
      <c r="B16" s="12" t="s">
        <v>58</v>
      </c>
      <c r="C16" s="13" t="s">
        <v>59</v>
      </c>
      <c r="D16" s="64">
        <v>0</v>
      </c>
      <c r="E16" s="64">
        <v>0</v>
      </c>
      <c r="F16" s="65">
        <v>0</v>
      </c>
      <c r="G16" s="58">
        <f t="shared" si="0"/>
        <v>0</v>
      </c>
      <c r="H16" s="58">
        <f t="shared" si="1"/>
        <v>0</v>
      </c>
    </row>
    <row r="17" spans="1:8" ht="17">
      <c r="A17" s="57">
        <v>11</v>
      </c>
      <c r="B17" s="12" t="s">
        <v>60</v>
      </c>
      <c r="C17" s="13" t="s">
        <v>61</v>
      </c>
      <c r="D17" s="36">
        <v>0</v>
      </c>
      <c r="E17" s="36">
        <v>0</v>
      </c>
      <c r="F17" s="43">
        <v>0</v>
      </c>
      <c r="G17" s="58">
        <f t="shared" si="0"/>
        <v>0</v>
      </c>
      <c r="H17" s="58">
        <f t="shared" si="1"/>
        <v>0</v>
      </c>
    </row>
    <row r="18" spans="1:8" ht="17">
      <c r="A18" s="57">
        <v>12</v>
      </c>
      <c r="B18" s="12" t="s">
        <v>62</v>
      </c>
      <c r="C18" s="13" t="s">
        <v>63</v>
      </c>
      <c r="D18" s="36">
        <v>0</v>
      </c>
      <c r="E18" s="36">
        <v>0</v>
      </c>
      <c r="F18" s="43">
        <v>0</v>
      </c>
      <c r="G18" s="58">
        <f t="shared" si="0"/>
        <v>0</v>
      </c>
      <c r="H18" s="58">
        <f t="shared" si="1"/>
        <v>0</v>
      </c>
    </row>
    <row r="19" spans="1:8" ht="17">
      <c r="A19" s="57">
        <v>13</v>
      </c>
      <c r="B19" s="12" t="s">
        <v>64</v>
      </c>
      <c r="C19" s="13" t="s">
        <v>65</v>
      </c>
      <c r="D19" s="64">
        <v>0</v>
      </c>
      <c r="E19" s="64">
        <v>0</v>
      </c>
      <c r="F19" s="65">
        <v>0</v>
      </c>
      <c r="G19" s="58">
        <f t="shared" si="0"/>
        <v>0</v>
      </c>
      <c r="H19" s="58">
        <f t="shared" si="1"/>
        <v>0</v>
      </c>
    </row>
    <row r="20" spans="1:8" ht="17">
      <c r="A20" s="57">
        <v>14</v>
      </c>
      <c r="B20" s="12" t="s">
        <v>66</v>
      </c>
      <c r="C20" s="13" t="s">
        <v>67</v>
      </c>
      <c r="D20" s="36">
        <v>0</v>
      </c>
      <c r="E20" s="36">
        <v>0</v>
      </c>
      <c r="F20" s="43">
        <v>0</v>
      </c>
      <c r="G20" s="58">
        <f t="shared" si="0"/>
        <v>0</v>
      </c>
      <c r="H20" s="58">
        <f t="shared" si="1"/>
        <v>0</v>
      </c>
    </row>
    <row r="21" spans="1:8" ht="17">
      <c r="A21" s="57">
        <v>15</v>
      </c>
      <c r="B21" s="12" t="s">
        <v>68</v>
      </c>
      <c r="C21" s="13" t="s">
        <v>69</v>
      </c>
      <c r="D21" s="36">
        <v>0</v>
      </c>
      <c r="E21" s="36">
        <v>0</v>
      </c>
      <c r="F21" s="32">
        <v>0</v>
      </c>
      <c r="G21" s="58">
        <f t="shared" si="0"/>
        <v>0</v>
      </c>
      <c r="H21" s="58">
        <f t="shared" si="1"/>
        <v>0</v>
      </c>
    </row>
    <row r="22" spans="1:8" ht="17">
      <c r="A22" s="57">
        <v>16</v>
      </c>
      <c r="B22" s="12" t="s">
        <v>70</v>
      </c>
      <c r="C22" s="13" t="s">
        <v>71</v>
      </c>
      <c r="D22" s="33">
        <v>80</v>
      </c>
      <c r="E22" s="33">
        <v>80</v>
      </c>
      <c r="F22" s="42">
        <v>85</v>
      </c>
      <c r="G22" s="58">
        <f t="shared" si="0"/>
        <v>245</v>
      </c>
      <c r="H22" s="58">
        <f t="shared" si="1"/>
        <v>122.5</v>
      </c>
    </row>
    <row r="23" spans="1:8" ht="17">
      <c r="A23" s="57">
        <v>17</v>
      </c>
      <c r="B23" s="12" t="s">
        <v>72</v>
      </c>
      <c r="C23" s="13" t="s">
        <v>73</v>
      </c>
      <c r="D23" s="36">
        <v>0</v>
      </c>
      <c r="E23" s="36">
        <v>0</v>
      </c>
      <c r="F23" s="32">
        <v>0</v>
      </c>
      <c r="G23" s="58">
        <f t="shared" si="0"/>
        <v>0</v>
      </c>
      <c r="H23" s="58">
        <f t="shared" si="1"/>
        <v>0</v>
      </c>
    </row>
    <row r="24" spans="1:8" ht="17">
      <c r="A24" s="57">
        <v>18</v>
      </c>
      <c r="B24" s="12" t="s">
        <v>74</v>
      </c>
      <c r="C24" s="13" t="s">
        <v>75</v>
      </c>
      <c r="D24" s="62">
        <v>60</v>
      </c>
      <c r="E24" s="62">
        <v>60</v>
      </c>
      <c r="F24" s="63">
        <v>65</v>
      </c>
      <c r="G24" s="58">
        <f t="shared" si="0"/>
        <v>185</v>
      </c>
      <c r="H24" s="58">
        <f t="shared" si="1"/>
        <v>92.5</v>
      </c>
    </row>
    <row r="25" spans="1:8" ht="17">
      <c r="A25" s="57">
        <v>19</v>
      </c>
      <c r="B25" s="12" t="s">
        <v>76</v>
      </c>
      <c r="C25" s="13" t="s">
        <v>77</v>
      </c>
      <c r="D25" s="62">
        <v>75</v>
      </c>
      <c r="E25" s="62">
        <v>75</v>
      </c>
      <c r="F25" s="63">
        <v>60</v>
      </c>
      <c r="G25" s="58">
        <f t="shared" si="0"/>
        <v>210</v>
      </c>
      <c r="H25" s="58">
        <f t="shared" si="1"/>
        <v>105</v>
      </c>
    </row>
    <row r="26" spans="1:8" ht="17">
      <c r="A26" s="57">
        <v>20</v>
      </c>
      <c r="B26" s="17" t="s">
        <v>78</v>
      </c>
      <c r="C26" s="18" t="s">
        <v>79</v>
      </c>
      <c r="D26" s="62">
        <v>60</v>
      </c>
      <c r="E26" s="62">
        <v>60</v>
      </c>
      <c r="F26" s="63">
        <v>65</v>
      </c>
      <c r="G26" s="58">
        <f t="shared" si="0"/>
        <v>185</v>
      </c>
      <c r="H26" s="58">
        <f t="shared" si="1"/>
        <v>92.5</v>
      </c>
    </row>
    <row r="27" spans="1:8" ht="17">
      <c r="A27" s="57">
        <v>21</v>
      </c>
      <c r="B27" s="19" t="s">
        <v>80</v>
      </c>
      <c r="C27" s="20" t="s">
        <v>81</v>
      </c>
      <c r="D27" s="62">
        <v>80</v>
      </c>
      <c r="E27" s="62">
        <v>80</v>
      </c>
      <c r="F27" s="63">
        <v>70</v>
      </c>
      <c r="G27" s="58">
        <f t="shared" ref="G27:G45" si="2">SUM(D27:F27)</f>
        <v>230</v>
      </c>
      <c r="H27" s="58">
        <f t="shared" ref="H27:H45" si="3">G27/2</f>
        <v>115</v>
      </c>
    </row>
    <row r="28" spans="1:8" ht="17">
      <c r="A28" s="57">
        <v>22</v>
      </c>
      <c r="B28" s="19" t="s">
        <v>82</v>
      </c>
      <c r="C28" s="20" t="s">
        <v>83</v>
      </c>
      <c r="D28" s="30">
        <v>0</v>
      </c>
      <c r="E28" s="30">
        <v>0</v>
      </c>
      <c r="F28" s="41">
        <v>60</v>
      </c>
      <c r="G28" s="58">
        <f t="shared" si="2"/>
        <v>60</v>
      </c>
      <c r="H28" s="58">
        <f t="shared" si="3"/>
        <v>30</v>
      </c>
    </row>
    <row r="29" spans="1:8" ht="17">
      <c r="A29" s="57">
        <v>23</v>
      </c>
      <c r="B29" s="19" t="s">
        <v>84</v>
      </c>
      <c r="C29" s="20" t="s">
        <v>85</v>
      </c>
      <c r="D29" s="62">
        <v>60</v>
      </c>
      <c r="E29" s="62">
        <v>60</v>
      </c>
      <c r="F29" s="63">
        <v>60</v>
      </c>
      <c r="G29" s="58">
        <f t="shared" si="2"/>
        <v>180</v>
      </c>
      <c r="H29" s="58">
        <f t="shared" si="3"/>
        <v>90</v>
      </c>
    </row>
    <row r="30" spans="1:8" ht="17">
      <c r="A30" s="57">
        <v>24</v>
      </c>
      <c r="B30" s="19" t="s">
        <v>86</v>
      </c>
      <c r="C30" s="20" t="s">
        <v>87</v>
      </c>
      <c r="D30" s="62">
        <v>75</v>
      </c>
      <c r="E30" s="62">
        <v>75</v>
      </c>
      <c r="F30" s="63">
        <v>60</v>
      </c>
      <c r="G30" s="58">
        <f t="shared" si="2"/>
        <v>210</v>
      </c>
      <c r="H30" s="58">
        <f t="shared" si="3"/>
        <v>105</v>
      </c>
    </row>
    <row r="31" spans="1:8" ht="17">
      <c r="A31" s="57">
        <v>25</v>
      </c>
      <c r="B31" s="19" t="s">
        <v>88</v>
      </c>
      <c r="C31" s="20" t="s">
        <v>89</v>
      </c>
      <c r="D31" s="64">
        <v>0</v>
      </c>
      <c r="E31" s="64">
        <v>0</v>
      </c>
      <c r="F31" s="65">
        <v>0</v>
      </c>
      <c r="G31" s="58">
        <f t="shared" si="2"/>
        <v>0</v>
      </c>
      <c r="H31" s="58">
        <f t="shared" si="3"/>
        <v>0</v>
      </c>
    </row>
    <row r="32" spans="1:8" ht="17">
      <c r="A32" s="57">
        <v>26</v>
      </c>
      <c r="B32" s="19" t="s">
        <v>90</v>
      </c>
      <c r="C32" s="20" t="s">
        <v>91</v>
      </c>
      <c r="D32" s="30">
        <v>50</v>
      </c>
      <c r="E32" s="30">
        <v>50</v>
      </c>
      <c r="F32" s="41">
        <v>70</v>
      </c>
      <c r="G32" s="58">
        <f t="shared" si="2"/>
        <v>170</v>
      </c>
      <c r="H32" s="58">
        <f t="shared" si="3"/>
        <v>85</v>
      </c>
    </row>
    <row r="33" spans="1:8" ht="17">
      <c r="A33" s="57">
        <v>27</v>
      </c>
      <c r="B33" s="19" t="s">
        <v>92</v>
      </c>
      <c r="C33" s="20" t="s">
        <v>93</v>
      </c>
      <c r="D33" s="62">
        <v>75</v>
      </c>
      <c r="E33" s="62">
        <v>75</v>
      </c>
      <c r="F33" s="63">
        <v>60</v>
      </c>
      <c r="G33" s="58">
        <f t="shared" si="2"/>
        <v>210</v>
      </c>
      <c r="H33" s="58">
        <f t="shared" si="3"/>
        <v>105</v>
      </c>
    </row>
    <row r="34" spans="1:8" ht="17">
      <c r="A34" s="57">
        <v>28</v>
      </c>
      <c r="B34" s="19" t="s">
        <v>94</v>
      </c>
      <c r="C34" s="20" t="s">
        <v>95</v>
      </c>
      <c r="D34" s="62">
        <v>65</v>
      </c>
      <c r="E34" s="62">
        <v>65</v>
      </c>
      <c r="F34" s="63">
        <v>65</v>
      </c>
      <c r="G34" s="58">
        <f t="shared" si="2"/>
        <v>195</v>
      </c>
      <c r="H34" s="58">
        <f t="shared" si="3"/>
        <v>97.5</v>
      </c>
    </row>
    <row r="35" spans="1:8" ht="17">
      <c r="A35" s="57">
        <v>29</v>
      </c>
      <c r="B35" s="19" t="s">
        <v>96</v>
      </c>
      <c r="C35" s="20" t="s">
        <v>97</v>
      </c>
      <c r="D35" s="62">
        <v>80</v>
      </c>
      <c r="E35" s="62">
        <v>80</v>
      </c>
      <c r="F35" s="66">
        <v>70</v>
      </c>
      <c r="G35" s="58">
        <f t="shared" si="2"/>
        <v>230</v>
      </c>
      <c r="H35" s="58">
        <f t="shared" si="3"/>
        <v>115</v>
      </c>
    </row>
    <row r="36" spans="1:8" ht="17">
      <c r="A36" s="57">
        <v>30</v>
      </c>
      <c r="B36" s="19" t="s">
        <v>98</v>
      </c>
      <c r="C36" s="20" t="s">
        <v>99</v>
      </c>
      <c r="D36" s="64">
        <v>0</v>
      </c>
      <c r="E36" s="64">
        <v>0</v>
      </c>
      <c r="F36" s="67">
        <v>0</v>
      </c>
      <c r="G36" s="58">
        <f t="shared" si="2"/>
        <v>0</v>
      </c>
      <c r="H36" s="58">
        <f t="shared" si="3"/>
        <v>0</v>
      </c>
    </row>
    <row r="37" spans="1:8" ht="17">
      <c r="A37" s="57">
        <v>31</v>
      </c>
      <c r="B37" s="19" t="s">
        <v>100</v>
      </c>
      <c r="C37" s="20" t="s">
        <v>101</v>
      </c>
      <c r="D37" s="62">
        <v>75</v>
      </c>
      <c r="E37" s="62">
        <v>75</v>
      </c>
      <c r="F37" s="66">
        <v>85</v>
      </c>
      <c r="G37" s="58">
        <f t="shared" si="2"/>
        <v>235</v>
      </c>
      <c r="H37" s="58">
        <f t="shared" si="3"/>
        <v>117.5</v>
      </c>
    </row>
    <row r="38" spans="1:8" ht="17">
      <c r="A38" s="57">
        <v>32</v>
      </c>
      <c r="B38" s="19" t="s">
        <v>102</v>
      </c>
      <c r="C38" s="20" t="s">
        <v>103</v>
      </c>
      <c r="D38" s="62">
        <v>80</v>
      </c>
      <c r="E38" s="62">
        <v>80</v>
      </c>
      <c r="F38" s="66">
        <v>70</v>
      </c>
      <c r="G38" s="58">
        <f t="shared" si="2"/>
        <v>230</v>
      </c>
      <c r="H38" s="58">
        <f t="shared" si="3"/>
        <v>115</v>
      </c>
    </row>
    <row r="39" spans="1:8" ht="17">
      <c r="A39" s="57">
        <v>33</v>
      </c>
      <c r="B39" s="19" t="s">
        <v>104</v>
      </c>
      <c r="C39" s="20" t="s">
        <v>105</v>
      </c>
      <c r="D39" s="62">
        <v>80</v>
      </c>
      <c r="E39" s="62">
        <v>80</v>
      </c>
      <c r="F39" s="66">
        <v>70</v>
      </c>
      <c r="G39" s="58">
        <f t="shared" si="2"/>
        <v>230</v>
      </c>
      <c r="H39" s="58">
        <f t="shared" si="3"/>
        <v>115</v>
      </c>
    </row>
    <row r="40" spans="1:8" ht="17">
      <c r="A40" s="57">
        <v>34</v>
      </c>
      <c r="B40" s="19" t="s">
        <v>106</v>
      </c>
      <c r="C40" s="20" t="s">
        <v>107</v>
      </c>
      <c r="D40" s="62">
        <v>75</v>
      </c>
      <c r="E40" s="62">
        <v>75</v>
      </c>
      <c r="F40" s="66">
        <v>80</v>
      </c>
      <c r="G40" s="58">
        <f t="shared" si="2"/>
        <v>230</v>
      </c>
      <c r="H40" s="58">
        <f t="shared" si="3"/>
        <v>115</v>
      </c>
    </row>
    <row r="41" spans="1:8" ht="17">
      <c r="A41" s="57">
        <v>35</v>
      </c>
      <c r="B41" s="19" t="s">
        <v>108</v>
      </c>
      <c r="C41" s="20" t="s">
        <v>109</v>
      </c>
      <c r="D41" s="30">
        <v>50</v>
      </c>
      <c r="E41" s="30">
        <v>50</v>
      </c>
      <c r="F41" s="44">
        <v>70</v>
      </c>
      <c r="G41" s="58">
        <f t="shared" si="2"/>
        <v>170</v>
      </c>
      <c r="H41" s="58">
        <f t="shared" si="3"/>
        <v>85</v>
      </c>
    </row>
    <row r="42" spans="1:8" ht="17">
      <c r="A42" s="57">
        <v>36</v>
      </c>
      <c r="B42" s="19" t="s">
        <v>110</v>
      </c>
      <c r="C42" s="20" t="s">
        <v>111</v>
      </c>
      <c r="D42" s="62">
        <v>75</v>
      </c>
      <c r="E42" s="62">
        <v>75</v>
      </c>
      <c r="F42" s="66">
        <v>80</v>
      </c>
      <c r="G42" s="58">
        <f t="shared" si="2"/>
        <v>230</v>
      </c>
      <c r="H42" s="58">
        <f t="shared" si="3"/>
        <v>115</v>
      </c>
    </row>
    <row r="43" spans="1:8" ht="17">
      <c r="A43" s="57">
        <v>37</v>
      </c>
      <c r="B43" s="19" t="s">
        <v>112</v>
      </c>
      <c r="C43" s="20" t="s">
        <v>113</v>
      </c>
      <c r="D43" s="30">
        <v>50</v>
      </c>
      <c r="E43" s="30">
        <v>50</v>
      </c>
      <c r="F43" s="44">
        <v>70</v>
      </c>
      <c r="G43" s="58">
        <f t="shared" si="2"/>
        <v>170</v>
      </c>
      <c r="H43" s="58">
        <f t="shared" si="3"/>
        <v>85</v>
      </c>
    </row>
    <row r="44" spans="1:8" ht="17">
      <c r="A44" s="57">
        <v>38</v>
      </c>
      <c r="B44" s="19" t="s">
        <v>114</v>
      </c>
      <c r="C44" s="20" t="s">
        <v>115</v>
      </c>
      <c r="D44" s="62">
        <v>65</v>
      </c>
      <c r="E44" s="62">
        <v>65</v>
      </c>
      <c r="F44" s="66">
        <v>65</v>
      </c>
      <c r="G44" s="58">
        <f t="shared" si="2"/>
        <v>195</v>
      </c>
      <c r="H44" s="58">
        <f t="shared" si="3"/>
        <v>97.5</v>
      </c>
    </row>
    <row r="45" spans="1:8" ht="17">
      <c r="A45" s="57">
        <v>39</v>
      </c>
      <c r="B45" s="19" t="s">
        <v>116</v>
      </c>
      <c r="C45" s="20" t="s">
        <v>117</v>
      </c>
      <c r="D45" s="64">
        <v>0</v>
      </c>
      <c r="E45" s="64">
        <v>0</v>
      </c>
      <c r="F45" s="64">
        <v>0</v>
      </c>
      <c r="G45" s="58">
        <f t="shared" si="2"/>
        <v>0</v>
      </c>
      <c r="H45" s="58">
        <f t="shared" si="3"/>
        <v>0</v>
      </c>
    </row>
  </sheetData>
  <mergeCells count="9">
    <mergeCell ref="A1:H1"/>
    <mergeCell ref="A2:H2"/>
    <mergeCell ref="A3:H3"/>
    <mergeCell ref="A5:A6"/>
    <mergeCell ref="B5:B6"/>
    <mergeCell ref="C5:C6"/>
    <mergeCell ref="G5:G6"/>
    <mergeCell ref="H5:H6"/>
    <mergeCell ref="D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J45"/>
  <sheetViews>
    <sheetView topLeftCell="A11" zoomScale="92" workbookViewId="0">
      <selection activeCell="A33" sqref="A33:XFD33"/>
    </sheetView>
  </sheetViews>
  <sheetFormatPr baseColWidth="10" defaultColWidth="8.83203125" defaultRowHeight="15"/>
  <cols>
    <col min="1" max="1" width="5.6640625" style="1" customWidth="1"/>
    <col min="2" max="2" width="11.5" customWidth="1"/>
    <col min="3" max="3" width="35" customWidth="1"/>
    <col min="4" max="8" width="7.33203125" customWidth="1"/>
  </cols>
  <sheetData>
    <row r="1" spans="1:10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32</v>
      </c>
      <c r="B3" s="26"/>
      <c r="C3" s="26"/>
      <c r="D3" s="26"/>
      <c r="E3" s="26"/>
      <c r="F3" s="26"/>
      <c r="G3" s="26"/>
      <c r="H3" s="26"/>
      <c r="I3" s="26"/>
      <c r="J3" s="26"/>
    </row>
    <row r="5" spans="1:10">
      <c r="A5" s="27" t="s">
        <v>0</v>
      </c>
      <c r="B5" s="27" t="s">
        <v>1</v>
      </c>
      <c r="C5" s="27" t="s">
        <v>2</v>
      </c>
      <c r="D5" s="27" t="s">
        <v>23</v>
      </c>
      <c r="E5" s="27"/>
      <c r="F5" s="27"/>
      <c r="G5" s="27"/>
      <c r="H5" s="27"/>
      <c r="I5" s="27" t="s">
        <v>3</v>
      </c>
      <c r="J5" s="27" t="s">
        <v>4</v>
      </c>
    </row>
    <row r="6" spans="1:10">
      <c r="A6" s="27"/>
      <c r="B6" s="27"/>
      <c r="C6" s="27"/>
      <c r="D6" s="5">
        <v>1</v>
      </c>
      <c r="E6" s="5">
        <v>2</v>
      </c>
      <c r="F6" s="5">
        <v>3</v>
      </c>
      <c r="G6" s="5">
        <v>4</v>
      </c>
      <c r="H6" s="5">
        <v>5</v>
      </c>
      <c r="I6" s="27"/>
      <c r="J6" s="27"/>
    </row>
    <row r="7" spans="1:10" ht="17">
      <c r="A7" s="2">
        <v>1</v>
      </c>
      <c r="B7" s="12" t="s">
        <v>40</v>
      </c>
      <c r="C7" s="13" t="s">
        <v>41</v>
      </c>
      <c r="D7" s="22">
        <v>33.333333333333336</v>
      </c>
      <c r="E7" s="22">
        <v>33.333333333333336</v>
      </c>
      <c r="F7" s="33">
        <v>0</v>
      </c>
      <c r="G7" s="30">
        <v>0</v>
      </c>
      <c r="H7" s="30">
        <v>0</v>
      </c>
      <c r="I7" s="22">
        <f>SUM(D7:H7)</f>
        <v>66.666666666666671</v>
      </c>
      <c r="J7" s="22">
        <f>I7/5</f>
        <v>13.333333333333334</v>
      </c>
    </row>
    <row r="8" spans="1:10" ht="17">
      <c r="A8" s="2">
        <v>2</v>
      </c>
      <c r="B8" s="14" t="s">
        <v>42</v>
      </c>
      <c r="C8" s="15" t="s">
        <v>43</v>
      </c>
      <c r="D8" s="37">
        <v>0</v>
      </c>
      <c r="E8" s="37">
        <v>0</v>
      </c>
      <c r="F8" s="38">
        <v>0</v>
      </c>
      <c r="G8" s="39">
        <v>0</v>
      </c>
      <c r="H8" s="39">
        <v>0</v>
      </c>
      <c r="I8" s="25">
        <f t="shared" ref="I8:I26" si="0">SUM(D8:H8)</f>
        <v>0</v>
      </c>
      <c r="J8" s="25">
        <f t="shared" ref="J8:J26" si="1">I8/5</f>
        <v>0</v>
      </c>
    </row>
    <row r="9" spans="1:10" ht="17">
      <c r="A9" s="2">
        <v>3</v>
      </c>
      <c r="B9" s="14" t="s">
        <v>44</v>
      </c>
      <c r="C9" s="15" t="s">
        <v>45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25">
        <f t="shared" si="0"/>
        <v>0</v>
      </c>
      <c r="J9" s="25">
        <f t="shared" si="1"/>
        <v>0</v>
      </c>
    </row>
    <row r="10" spans="1:10" ht="17">
      <c r="A10" s="2">
        <v>4</v>
      </c>
      <c r="B10" s="12" t="s">
        <v>46</v>
      </c>
      <c r="C10" s="13" t="s">
        <v>47</v>
      </c>
      <c r="D10" s="31">
        <v>82.333333333333329</v>
      </c>
      <c r="E10" s="31">
        <v>82.333333333333329</v>
      </c>
      <c r="F10" s="33">
        <v>75</v>
      </c>
      <c r="G10" s="34">
        <v>75</v>
      </c>
      <c r="H10" s="34">
        <v>75</v>
      </c>
      <c r="I10" s="22">
        <f t="shared" si="0"/>
        <v>389.66666666666663</v>
      </c>
      <c r="J10" s="22">
        <f t="shared" si="1"/>
        <v>77.933333333333323</v>
      </c>
    </row>
    <row r="11" spans="1:10" ht="17">
      <c r="A11" s="2">
        <v>5</v>
      </c>
      <c r="B11" s="12" t="s">
        <v>48</v>
      </c>
      <c r="C11" s="13" t="s">
        <v>49</v>
      </c>
      <c r="D11" s="31">
        <v>86.666666666666671</v>
      </c>
      <c r="E11" s="31">
        <v>86.666666666666671</v>
      </c>
      <c r="F11" s="33">
        <v>80</v>
      </c>
      <c r="G11" s="33">
        <v>80</v>
      </c>
      <c r="H11" s="33">
        <v>80</v>
      </c>
      <c r="I11" s="22">
        <f t="shared" si="0"/>
        <v>413.33333333333337</v>
      </c>
      <c r="J11" s="22">
        <f t="shared" si="1"/>
        <v>82.666666666666671</v>
      </c>
    </row>
    <row r="12" spans="1:10" ht="17">
      <c r="A12" s="2">
        <v>6</v>
      </c>
      <c r="B12" s="12" t="s">
        <v>50</v>
      </c>
      <c r="C12" s="13" t="s">
        <v>51</v>
      </c>
      <c r="D12" s="31">
        <v>73.333333333333329</v>
      </c>
      <c r="E12" s="31">
        <v>73.333333333333329</v>
      </c>
      <c r="F12" s="33">
        <v>60</v>
      </c>
      <c r="G12" s="34">
        <v>60</v>
      </c>
      <c r="H12" s="34">
        <v>60</v>
      </c>
      <c r="I12" s="22">
        <f t="shared" si="0"/>
        <v>326.66666666666663</v>
      </c>
      <c r="J12" s="22">
        <f t="shared" si="1"/>
        <v>65.333333333333329</v>
      </c>
    </row>
    <row r="13" spans="1:10" ht="17">
      <c r="A13" s="2">
        <v>7</v>
      </c>
      <c r="B13" s="12" t="s">
        <v>52</v>
      </c>
      <c r="C13" s="13" t="s">
        <v>53</v>
      </c>
      <c r="D13" s="31">
        <v>50</v>
      </c>
      <c r="E13" s="31">
        <v>50</v>
      </c>
      <c r="F13" s="33">
        <v>50</v>
      </c>
      <c r="G13" s="30">
        <v>0</v>
      </c>
      <c r="H13" s="30">
        <v>0</v>
      </c>
      <c r="I13" s="22">
        <f t="shared" si="0"/>
        <v>150</v>
      </c>
      <c r="J13" s="22">
        <f t="shared" si="1"/>
        <v>30</v>
      </c>
    </row>
    <row r="14" spans="1:10" ht="17">
      <c r="A14" s="2">
        <v>8</v>
      </c>
      <c r="B14" s="12" t="s">
        <v>54</v>
      </c>
      <c r="C14" s="13" t="s">
        <v>55</v>
      </c>
      <c r="D14" s="31">
        <v>32.333333333333336</v>
      </c>
      <c r="E14" s="31">
        <v>32.333333333333336</v>
      </c>
      <c r="F14" s="33">
        <v>0</v>
      </c>
      <c r="G14" s="35">
        <v>0</v>
      </c>
      <c r="H14" s="35">
        <v>0</v>
      </c>
      <c r="I14" s="22">
        <f t="shared" si="0"/>
        <v>64.666666666666671</v>
      </c>
      <c r="J14" s="22">
        <f t="shared" si="1"/>
        <v>12.933333333333334</v>
      </c>
    </row>
    <row r="15" spans="1:10" ht="17">
      <c r="A15" s="2">
        <v>9</v>
      </c>
      <c r="B15" s="12" t="s">
        <v>56</v>
      </c>
      <c r="C15" s="13" t="s">
        <v>57</v>
      </c>
      <c r="D15" s="31">
        <v>78.333333333333329</v>
      </c>
      <c r="E15" s="31">
        <v>78.333333333333329</v>
      </c>
      <c r="F15" s="33">
        <v>60</v>
      </c>
      <c r="G15" s="34">
        <v>75</v>
      </c>
      <c r="H15" s="34">
        <v>75</v>
      </c>
      <c r="I15" s="22">
        <f t="shared" si="0"/>
        <v>366.66666666666663</v>
      </c>
      <c r="J15" s="22">
        <f t="shared" si="1"/>
        <v>73.333333333333329</v>
      </c>
    </row>
    <row r="16" spans="1:10" ht="17">
      <c r="A16" s="2">
        <v>10</v>
      </c>
      <c r="B16" s="12" t="s">
        <v>58</v>
      </c>
      <c r="C16" s="13" t="s">
        <v>59</v>
      </c>
      <c r="D16" s="31">
        <v>20</v>
      </c>
      <c r="E16" s="31">
        <v>20</v>
      </c>
      <c r="F16" s="33">
        <v>0</v>
      </c>
      <c r="G16" s="35">
        <v>0</v>
      </c>
      <c r="H16" s="35">
        <v>0</v>
      </c>
      <c r="I16" s="22">
        <f t="shared" si="0"/>
        <v>40</v>
      </c>
      <c r="J16" s="22">
        <f t="shared" si="1"/>
        <v>8</v>
      </c>
    </row>
    <row r="17" spans="1:10" ht="17">
      <c r="A17" s="2">
        <v>11</v>
      </c>
      <c r="B17" s="12" t="s">
        <v>60</v>
      </c>
      <c r="C17" s="13" t="s">
        <v>61</v>
      </c>
      <c r="D17" s="31">
        <v>33.333333333333336</v>
      </c>
      <c r="E17" s="31">
        <v>33.333333333333336</v>
      </c>
      <c r="F17" s="35">
        <v>0</v>
      </c>
      <c r="G17" s="36">
        <v>0</v>
      </c>
      <c r="H17" s="36">
        <v>0</v>
      </c>
      <c r="I17" s="22">
        <f t="shared" si="0"/>
        <v>66.666666666666671</v>
      </c>
      <c r="J17" s="22">
        <f t="shared" si="1"/>
        <v>13.333333333333334</v>
      </c>
    </row>
    <row r="18" spans="1:10" ht="17">
      <c r="A18" s="2">
        <v>12</v>
      </c>
      <c r="B18" s="12" t="s">
        <v>62</v>
      </c>
      <c r="C18" s="13" t="s">
        <v>63</v>
      </c>
      <c r="D18" s="31">
        <v>33.333333333333336</v>
      </c>
      <c r="E18" s="31">
        <v>33.333333333333336</v>
      </c>
      <c r="F18" s="35">
        <v>0</v>
      </c>
      <c r="G18" s="36">
        <v>0</v>
      </c>
      <c r="H18" s="36">
        <v>0</v>
      </c>
      <c r="I18" s="22">
        <f t="shared" si="0"/>
        <v>66.666666666666671</v>
      </c>
      <c r="J18" s="22">
        <f t="shared" si="1"/>
        <v>13.333333333333334</v>
      </c>
    </row>
    <row r="19" spans="1:10" ht="17">
      <c r="A19" s="2">
        <v>13</v>
      </c>
      <c r="B19" s="12" t="s">
        <v>64</v>
      </c>
      <c r="C19" s="13" t="s">
        <v>65</v>
      </c>
      <c r="D19" s="31">
        <v>30</v>
      </c>
      <c r="E19" s="31">
        <v>30</v>
      </c>
      <c r="F19" s="35">
        <v>0</v>
      </c>
      <c r="G19" s="35">
        <v>0</v>
      </c>
      <c r="H19" s="35">
        <v>0</v>
      </c>
      <c r="I19" s="22">
        <f t="shared" si="0"/>
        <v>60</v>
      </c>
      <c r="J19" s="22">
        <f t="shared" si="1"/>
        <v>12</v>
      </c>
    </row>
    <row r="20" spans="1:10" ht="17">
      <c r="A20" s="2">
        <v>14</v>
      </c>
      <c r="B20" s="12" t="s">
        <v>66</v>
      </c>
      <c r="C20" s="13" t="s">
        <v>67</v>
      </c>
      <c r="D20" s="31">
        <v>28.333333333333332</v>
      </c>
      <c r="E20" s="31">
        <v>28.333333333333332</v>
      </c>
      <c r="F20" s="35">
        <v>0</v>
      </c>
      <c r="G20" s="36">
        <v>0</v>
      </c>
      <c r="H20" s="36">
        <v>0</v>
      </c>
      <c r="I20" s="22">
        <f t="shared" si="0"/>
        <v>56.666666666666664</v>
      </c>
      <c r="J20" s="22">
        <f t="shared" si="1"/>
        <v>11.333333333333332</v>
      </c>
    </row>
    <row r="21" spans="1:10" ht="17">
      <c r="A21" s="2">
        <v>15</v>
      </c>
      <c r="B21" s="12" t="s">
        <v>68</v>
      </c>
      <c r="C21" s="13" t="s">
        <v>69</v>
      </c>
      <c r="D21" s="31">
        <v>32.333333333333336</v>
      </c>
      <c r="E21" s="31">
        <v>32.333333333333336</v>
      </c>
      <c r="F21" s="35">
        <v>0</v>
      </c>
      <c r="G21" s="36">
        <v>0</v>
      </c>
      <c r="H21" s="36">
        <v>0</v>
      </c>
      <c r="I21" s="22">
        <f t="shared" si="0"/>
        <v>64.666666666666671</v>
      </c>
      <c r="J21" s="22">
        <f t="shared" si="1"/>
        <v>12.933333333333334</v>
      </c>
    </row>
    <row r="22" spans="1:10" ht="17">
      <c r="A22" s="2">
        <v>16</v>
      </c>
      <c r="B22" s="12" t="s">
        <v>70</v>
      </c>
      <c r="C22" s="13" t="s">
        <v>71</v>
      </c>
      <c r="D22" s="31">
        <v>86.666666666666671</v>
      </c>
      <c r="E22" s="31">
        <v>86.666666666666671</v>
      </c>
      <c r="F22" s="33">
        <v>80</v>
      </c>
      <c r="G22" s="33">
        <v>80</v>
      </c>
      <c r="H22" s="33">
        <v>80</v>
      </c>
      <c r="I22" s="22">
        <f t="shared" si="0"/>
        <v>413.33333333333337</v>
      </c>
      <c r="J22" s="22">
        <f t="shared" si="1"/>
        <v>82.666666666666671</v>
      </c>
    </row>
    <row r="23" spans="1:10" ht="17">
      <c r="A23" s="2">
        <v>17</v>
      </c>
      <c r="B23" s="12" t="s">
        <v>72</v>
      </c>
      <c r="C23" s="13" t="s">
        <v>73</v>
      </c>
      <c r="D23" s="31">
        <v>0</v>
      </c>
      <c r="E23" s="31">
        <v>0</v>
      </c>
      <c r="F23" s="35">
        <v>0</v>
      </c>
      <c r="G23" s="36">
        <v>0</v>
      </c>
      <c r="H23" s="36">
        <v>0</v>
      </c>
      <c r="I23" s="22">
        <f t="shared" si="0"/>
        <v>0</v>
      </c>
      <c r="J23" s="22">
        <f t="shared" si="1"/>
        <v>0</v>
      </c>
    </row>
    <row r="24" spans="1:10" ht="17">
      <c r="A24" s="2">
        <v>18</v>
      </c>
      <c r="B24" s="12" t="s">
        <v>74</v>
      </c>
      <c r="C24" s="13" t="s">
        <v>75</v>
      </c>
      <c r="D24" s="31">
        <v>70</v>
      </c>
      <c r="E24" s="31">
        <v>70</v>
      </c>
      <c r="F24" s="33">
        <v>50</v>
      </c>
      <c r="G24" s="34">
        <v>60</v>
      </c>
      <c r="H24" s="34">
        <v>60</v>
      </c>
      <c r="I24" s="22">
        <f t="shared" si="0"/>
        <v>310</v>
      </c>
      <c r="J24" s="22">
        <f t="shared" si="1"/>
        <v>62</v>
      </c>
    </row>
    <row r="25" spans="1:10" ht="17">
      <c r="A25" s="2">
        <v>19</v>
      </c>
      <c r="B25" s="12" t="s">
        <v>76</v>
      </c>
      <c r="C25" s="13" t="s">
        <v>77</v>
      </c>
      <c r="D25" s="31">
        <v>83.333333333333329</v>
      </c>
      <c r="E25" s="31">
        <v>83.333333333333329</v>
      </c>
      <c r="F25" s="33">
        <v>75</v>
      </c>
      <c r="G25" s="34">
        <v>75</v>
      </c>
      <c r="H25" s="34">
        <v>75</v>
      </c>
      <c r="I25" s="22">
        <f t="shared" si="0"/>
        <v>391.66666666666663</v>
      </c>
      <c r="J25" s="22">
        <f t="shared" si="1"/>
        <v>78.333333333333329</v>
      </c>
    </row>
    <row r="26" spans="1:10" ht="17">
      <c r="A26" s="2">
        <v>20</v>
      </c>
      <c r="B26" s="17" t="s">
        <v>78</v>
      </c>
      <c r="C26" s="18" t="s">
        <v>79</v>
      </c>
      <c r="D26" s="31">
        <v>70</v>
      </c>
      <c r="E26" s="31">
        <v>70</v>
      </c>
      <c r="F26" s="33">
        <v>50</v>
      </c>
      <c r="G26" s="34">
        <v>60</v>
      </c>
      <c r="H26" s="34">
        <v>60</v>
      </c>
      <c r="I26" s="22">
        <f t="shared" si="0"/>
        <v>310</v>
      </c>
      <c r="J26" s="22">
        <f t="shared" si="1"/>
        <v>62</v>
      </c>
    </row>
    <row r="27" spans="1:10" ht="17">
      <c r="A27" s="4">
        <v>21</v>
      </c>
      <c r="B27" s="19" t="s">
        <v>80</v>
      </c>
      <c r="C27" s="20" t="s">
        <v>81</v>
      </c>
      <c r="D27" s="31">
        <v>59</v>
      </c>
      <c r="E27" s="31">
        <v>59</v>
      </c>
      <c r="F27" s="33">
        <v>0</v>
      </c>
      <c r="G27" s="34">
        <v>80</v>
      </c>
      <c r="H27" s="34">
        <v>80</v>
      </c>
      <c r="I27" s="22">
        <f t="shared" ref="I27:I45" si="2">SUM(D27:H27)</f>
        <v>278</v>
      </c>
      <c r="J27" s="22">
        <f t="shared" ref="J27:J45" si="3">I27/5</f>
        <v>55.6</v>
      </c>
    </row>
    <row r="28" spans="1:10" ht="17">
      <c r="A28" s="4">
        <v>22</v>
      </c>
      <c r="B28" s="19" t="s">
        <v>82</v>
      </c>
      <c r="C28" s="20" t="s">
        <v>83</v>
      </c>
      <c r="D28" s="31">
        <v>50</v>
      </c>
      <c r="E28" s="31">
        <v>50</v>
      </c>
      <c r="F28" s="33">
        <v>50</v>
      </c>
      <c r="G28" s="30">
        <v>0</v>
      </c>
      <c r="H28" s="30">
        <v>0</v>
      </c>
      <c r="I28" s="22">
        <f t="shared" si="2"/>
        <v>150</v>
      </c>
      <c r="J28" s="22">
        <f t="shared" si="3"/>
        <v>30</v>
      </c>
    </row>
    <row r="29" spans="1:10" ht="17">
      <c r="A29" s="4">
        <v>23</v>
      </c>
      <c r="B29" s="19" t="s">
        <v>84</v>
      </c>
      <c r="C29" s="20" t="s">
        <v>85</v>
      </c>
      <c r="D29" s="31">
        <v>70</v>
      </c>
      <c r="E29" s="31">
        <v>70</v>
      </c>
      <c r="F29" s="33">
        <v>60</v>
      </c>
      <c r="G29" s="34">
        <v>60</v>
      </c>
      <c r="H29" s="34">
        <v>60</v>
      </c>
      <c r="I29" s="22">
        <f t="shared" si="2"/>
        <v>320</v>
      </c>
      <c r="J29" s="22">
        <f t="shared" si="3"/>
        <v>64</v>
      </c>
    </row>
    <row r="30" spans="1:10" ht="17">
      <c r="A30" s="4">
        <v>24</v>
      </c>
      <c r="B30" s="19" t="s">
        <v>86</v>
      </c>
      <c r="C30" s="20" t="s">
        <v>87</v>
      </c>
      <c r="D30" s="31">
        <v>83.333333333333329</v>
      </c>
      <c r="E30" s="31">
        <v>83.333333333333329</v>
      </c>
      <c r="F30" s="33">
        <v>75</v>
      </c>
      <c r="G30" s="34">
        <v>75</v>
      </c>
      <c r="H30" s="34">
        <v>75</v>
      </c>
      <c r="I30" s="22">
        <f t="shared" si="2"/>
        <v>391.66666666666663</v>
      </c>
      <c r="J30" s="22">
        <f t="shared" si="3"/>
        <v>78.333333333333329</v>
      </c>
    </row>
    <row r="31" spans="1:10" ht="17">
      <c r="A31" s="4">
        <v>25</v>
      </c>
      <c r="B31" s="19" t="s">
        <v>88</v>
      </c>
      <c r="C31" s="20" t="s">
        <v>89</v>
      </c>
      <c r="D31" s="31">
        <v>38</v>
      </c>
      <c r="E31" s="31">
        <v>38</v>
      </c>
      <c r="F31" s="33">
        <v>0</v>
      </c>
      <c r="G31" s="35">
        <v>0</v>
      </c>
      <c r="H31" s="35">
        <v>0</v>
      </c>
      <c r="I31" s="22">
        <f t="shared" si="2"/>
        <v>76</v>
      </c>
      <c r="J31" s="22">
        <f t="shared" si="3"/>
        <v>15.2</v>
      </c>
    </row>
    <row r="32" spans="1:10" ht="17">
      <c r="A32" s="4">
        <v>26</v>
      </c>
      <c r="B32" s="19" t="s">
        <v>90</v>
      </c>
      <c r="C32" s="20" t="s">
        <v>91</v>
      </c>
      <c r="D32" s="31">
        <v>71.666666666666671</v>
      </c>
      <c r="E32" s="31">
        <v>71.666666666666671</v>
      </c>
      <c r="F32" s="33">
        <v>65</v>
      </c>
      <c r="G32" s="30">
        <v>50</v>
      </c>
      <c r="H32" s="30">
        <v>50</v>
      </c>
      <c r="I32" s="22">
        <f t="shared" si="2"/>
        <v>308.33333333333337</v>
      </c>
      <c r="J32" s="22">
        <f t="shared" si="3"/>
        <v>61.666666666666671</v>
      </c>
    </row>
    <row r="33" spans="1:10" ht="17">
      <c r="A33" s="4">
        <v>27</v>
      </c>
      <c r="B33" s="19" t="s">
        <v>92</v>
      </c>
      <c r="C33" s="20" t="s">
        <v>93</v>
      </c>
      <c r="D33" s="31">
        <v>77.333333333333329</v>
      </c>
      <c r="E33" s="31">
        <v>77.333333333333329</v>
      </c>
      <c r="F33" s="33">
        <v>60</v>
      </c>
      <c r="G33" s="34">
        <v>75</v>
      </c>
      <c r="H33" s="34">
        <v>75</v>
      </c>
      <c r="I33" s="22">
        <f t="shared" si="2"/>
        <v>364.66666666666663</v>
      </c>
      <c r="J33" s="22">
        <f t="shared" si="3"/>
        <v>72.933333333333323</v>
      </c>
    </row>
    <row r="34" spans="1:10" ht="17">
      <c r="A34" s="4">
        <v>28</v>
      </c>
      <c r="B34" s="19" t="s">
        <v>94</v>
      </c>
      <c r="C34" s="20" t="s">
        <v>95</v>
      </c>
      <c r="D34" s="31">
        <v>40</v>
      </c>
      <c r="E34" s="31">
        <v>40</v>
      </c>
      <c r="F34" s="33">
        <v>55</v>
      </c>
      <c r="G34" s="34">
        <v>65</v>
      </c>
      <c r="H34" s="34">
        <v>65</v>
      </c>
      <c r="I34" s="22">
        <f t="shared" si="2"/>
        <v>265</v>
      </c>
      <c r="J34" s="22">
        <f t="shared" si="3"/>
        <v>53</v>
      </c>
    </row>
    <row r="35" spans="1:10" ht="17">
      <c r="A35" s="4">
        <v>29</v>
      </c>
      <c r="B35" s="19" t="s">
        <v>96</v>
      </c>
      <c r="C35" s="20" t="s">
        <v>97</v>
      </c>
      <c r="D35" s="31">
        <v>86.666666666666671</v>
      </c>
      <c r="E35" s="31">
        <v>86.666666666666671</v>
      </c>
      <c r="F35" s="33">
        <v>80</v>
      </c>
      <c r="G35" s="34">
        <v>80</v>
      </c>
      <c r="H35" s="34">
        <v>80</v>
      </c>
      <c r="I35" s="22">
        <f t="shared" si="2"/>
        <v>413.33333333333337</v>
      </c>
      <c r="J35" s="22">
        <f t="shared" si="3"/>
        <v>82.666666666666671</v>
      </c>
    </row>
    <row r="36" spans="1:10" ht="17">
      <c r="A36" s="4">
        <v>30</v>
      </c>
      <c r="B36" s="19" t="s">
        <v>98</v>
      </c>
      <c r="C36" s="20" t="s">
        <v>99</v>
      </c>
      <c r="D36" s="31">
        <v>0</v>
      </c>
      <c r="E36" s="31">
        <v>0</v>
      </c>
      <c r="F36" s="33">
        <v>0</v>
      </c>
      <c r="G36" s="35">
        <v>0</v>
      </c>
      <c r="H36" s="35">
        <v>0</v>
      </c>
      <c r="I36" s="22">
        <f t="shared" si="2"/>
        <v>0</v>
      </c>
      <c r="J36" s="22">
        <f t="shared" si="3"/>
        <v>0</v>
      </c>
    </row>
    <row r="37" spans="1:10" ht="17">
      <c r="A37" s="4">
        <v>31</v>
      </c>
      <c r="B37" s="19" t="s">
        <v>100</v>
      </c>
      <c r="C37" s="20" t="s">
        <v>101</v>
      </c>
      <c r="D37" s="31">
        <v>83.333333333333329</v>
      </c>
      <c r="E37" s="31">
        <v>83.333333333333329</v>
      </c>
      <c r="F37" s="33">
        <v>75</v>
      </c>
      <c r="G37" s="34">
        <v>75</v>
      </c>
      <c r="H37" s="34">
        <v>75</v>
      </c>
      <c r="I37" s="22">
        <f t="shared" si="2"/>
        <v>391.66666666666663</v>
      </c>
      <c r="J37" s="22">
        <f t="shared" si="3"/>
        <v>78.333333333333329</v>
      </c>
    </row>
    <row r="38" spans="1:10" ht="17">
      <c r="A38" s="4">
        <v>32</v>
      </c>
      <c r="B38" s="19" t="s">
        <v>102</v>
      </c>
      <c r="C38" s="20" t="s">
        <v>103</v>
      </c>
      <c r="D38" s="31">
        <v>51.666666666666664</v>
      </c>
      <c r="E38" s="31">
        <v>51.666666666666664</v>
      </c>
      <c r="F38" s="33">
        <v>0</v>
      </c>
      <c r="G38" s="34">
        <v>80</v>
      </c>
      <c r="H38" s="34">
        <v>80</v>
      </c>
      <c r="I38" s="22">
        <f t="shared" si="2"/>
        <v>263.33333333333331</v>
      </c>
      <c r="J38" s="22">
        <f t="shared" si="3"/>
        <v>52.666666666666664</v>
      </c>
    </row>
    <row r="39" spans="1:10" ht="17">
      <c r="A39" s="4">
        <v>33</v>
      </c>
      <c r="B39" s="19" t="s">
        <v>104</v>
      </c>
      <c r="C39" s="20" t="s">
        <v>105</v>
      </c>
      <c r="D39" s="31">
        <v>86.666666666666671</v>
      </c>
      <c r="E39" s="31">
        <v>86.666666666666671</v>
      </c>
      <c r="F39" s="33">
        <v>80</v>
      </c>
      <c r="G39" s="34">
        <v>80</v>
      </c>
      <c r="H39" s="34">
        <v>80</v>
      </c>
      <c r="I39" s="22">
        <f t="shared" si="2"/>
        <v>413.33333333333337</v>
      </c>
      <c r="J39" s="22">
        <f t="shared" si="3"/>
        <v>82.666666666666671</v>
      </c>
    </row>
    <row r="40" spans="1:10" ht="17">
      <c r="A40" s="4">
        <v>34</v>
      </c>
      <c r="B40" s="19" t="s">
        <v>106</v>
      </c>
      <c r="C40" s="20" t="s">
        <v>107</v>
      </c>
      <c r="D40" s="31">
        <v>85</v>
      </c>
      <c r="E40" s="31">
        <v>85</v>
      </c>
      <c r="F40" s="33">
        <v>80</v>
      </c>
      <c r="G40" s="34">
        <v>75</v>
      </c>
      <c r="H40" s="34">
        <v>75</v>
      </c>
      <c r="I40" s="22">
        <f t="shared" si="2"/>
        <v>400</v>
      </c>
      <c r="J40" s="22">
        <f t="shared" si="3"/>
        <v>80</v>
      </c>
    </row>
    <row r="41" spans="1:10" ht="17">
      <c r="A41" s="4">
        <v>35</v>
      </c>
      <c r="B41" s="19" t="s">
        <v>108</v>
      </c>
      <c r="C41" s="20" t="s">
        <v>109</v>
      </c>
      <c r="D41" s="31">
        <v>69.666666666666671</v>
      </c>
      <c r="E41" s="31">
        <v>69.666666666666671</v>
      </c>
      <c r="F41" s="33">
        <v>65</v>
      </c>
      <c r="G41" s="30">
        <v>50</v>
      </c>
      <c r="H41" s="30">
        <v>50</v>
      </c>
      <c r="I41" s="22">
        <f t="shared" si="2"/>
        <v>304.33333333333337</v>
      </c>
      <c r="J41" s="22">
        <f t="shared" si="3"/>
        <v>60.866666666666674</v>
      </c>
    </row>
    <row r="42" spans="1:10" ht="17">
      <c r="A42" s="4">
        <v>36</v>
      </c>
      <c r="B42" s="19" t="s">
        <v>110</v>
      </c>
      <c r="C42" s="20" t="s">
        <v>111</v>
      </c>
      <c r="D42" s="31">
        <v>85</v>
      </c>
      <c r="E42" s="31">
        <v>85</v>
      </c>
      <c r="F42" s="33">
        <v>80</v>
      </c>
      <c r="G42" s="34">
        <v>75</v>
      </c>
      <c r="H42" s="34">
        <v>75</v>
      </c>
      <c r="I42" s="22">
        <f t="shared" si="2"/>
        <v>400</v>
      </c>
      <c r="J42" s="22">
        <f t="shared" si="3"/>
        <v>80</v>
      </c>
    </row>
    <row r="43" spans="1:10" ht="17">
      <c r="A43" s="4">
        <v>37</v>
      </c>
      <c r="B43" s="19" t="s">
        <v>112</v>
      </c>
      <c r="C43" s="20" t="s">
        <v>113</v>
      </c>
      <c r="D43" s="31">
        <v>71.666666666666671</v>
      </c>
      <c r="E43" s="31">
        <v>71.666666666666671</v>
      </c>
      <c r="F43" s="33">
        <v>65</v>
      </c>
      <c r="G43" s="30">
        <v>50</v>
      </c>
      <c r="H43" s="30">
        <v>50</v>
      </c>
      <c r="I43" s="22">
        <f t="shared" si="2"/>
        <v>308.33333333333337</v>
      </c>
      <c r="J43" s="22">
        <f t="shared" si="3"/>
        <v>61.666666666666671</v>
      </c>
    </row>
    <row r="44" spans="1:10" ht="17">
      <c r="A44" s="4">
        <v>38</v>
      </c>
      <c r="B44" s="19" t="s">
        <v>114</v>
      </c>
      <c r="C44" s="20" t="s">
        <v>115</v>
      </c>
      <c r="D44" s="31">
        <v>40</v>
      </c>
      <c r="E44" s="31">
        <v>40</v>
      </c>
      <c r="F44" s="33">
        <v>55</v>
      </c>
      <c r="G44" s="34">
        <v>65</v>
      </c>
      <c r="H44" s="34">
        <v>65</v>
      </c>
      <c r="I44" s="22">
        <f t="shared" si="2"/>
        <v>265</v>
      </c>
      <c r="J44" s="22">
        <f t="shared" si="3"/>
        <v>53</v>
      </c>
    </row>
    <row r="45" spans="1:10" ht="17">
      <c r="A45" s="4">
        <v>39</v>
      </c>
      <c r="B45" s="19" t="s">
        <v>116</v>
      </c>
      <c r="C45" s="20" t="s">
        <v>117</v>
      </c>
      <c r="D45" s="31">
        <v>33.333333333333336</v>
      </c>
      <c r="E45" s="31">
        <v>33.333333333333336</v>
      </c>
      <c r="F45" s="33">
        <v>0</v>
      </c>
      <c r="G45" s="35">
        <v>0</v>
      </c>
      <c r="H45" s="35">
        <v>0</v>
      </c>
      <c r="I45" s="22">
        <f t="shared" si="2"/>
        <v>66.666666666666671</v>
      </c>
      <c r="J45" s="22">
        <f t="shared" si="3"/>
        <v>13.333333333333334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K45"/>
  <sheetViews>
    <sheetView topLeftCell="C3" workbookViewId="0">
      <selection activeCell="M12" sqref="M12"/>
    </sheetView>
  </sheetViews>
  <sheetFormatPr baseColWidth="10" defaultColWidth="8.83203125" defaultRowHeight="15"/>
  <cols>
    <col min="1" max="1" width="5.6640625" customWidth="1"/>
    <col min="2" max="2" width="11.5" customWidth="1"/>
    <col min="3" max="3" width="35" customWidth="1"/>
    <col min="4" max="9" width="5.6640625" customWidth="1"/>
  </cols>
  <sheetData>
    <row r="1" spans="1:11">
      <c r="A1" s="26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 t="s">
        <v>32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1"/>
    </row>
    <row r="5" spans="1:11">
      <c r="A5" s="27" t="s">
        <v>0</v>
      </c>
      <c r="B5" s="27" t="s">
        <v>1</v>
      </c>
      <c r="C5" s="27" t="s">
        <v>2</v>
      </c>
      <c r="D5" s="27" t="s">
        <v>23</v>
      </c>
      <c r="E5" s="27"/>
      <c r="F5" s="27"/>
      <c r="G5" s="27"/>
      <c r="H5" s="27"/>
      <c r="I5" s="27"/>
      <c r="J5" s="27" t="s">
        <v>3</v>
      </c>
      <c r="K5" s="27" t="s">
        <v>4</v>
      </c>
    </row>
    <row r="6" spans="1:11">
      <c r="A6" s="27"/>
      <c r="B6" s="27"/>
      <c r="C6" s="27"/>
      <c r="D6" s="5">
        <v>1</v>
      </c>
      <c r="E6" s="5">
        <v>2</v>
      </c>
      <c r="F6" s="5">
        <v>3</v>
      </c>
      <c r="G6" s="5">
        <v>4</v>
      </c>
      <c r="H6" s="7">
        <v>5</v>
      </c>
      <c r="I6" s="5">
        <v>6</v>
      </c>
      <c r="J6" s="27"/>
      <c r="K6" s="27"/>
    </row>
    <row r="7" spans="1:11" ht="17">
      <c r="A7" s="2">
        <v>1</v>
      </c>
      <c r="B7" s="12" t="s">
        <v>40</v>
      </c>
      <c r="C7" s="13" t="s">
        <v>41</v>
      </c>
      <c r="D7" s="21">
        <f>'[1]1'!$I$15</f>
        <v>0</v>
      </c>
      <c r="E7" s="21">
        <f>('[1]2'!$I$15+'[1]3'!$I$15)/2</f>
        <v>25</v>
      </c>
      <c r="F7" s="21">
        <f>('[1]4'!I15+'[1]5'!I15+'[1]6'!I15+'[1]7'!I15)/4</f>
        <v>12.5</v>
      </c>
      <c r="G7" s="21">
        <f>'[1]9'!I15</f>
        <v>50</v>
      </c>
      <c r="H7" s="21">
        <f>('[1]10'!I15+'[1]11'!I15+'[1]12'!I15)/3</f>
        <v>33.333333333333336</v>
      </c>
      <c r="I7" s="21">
        <f>('[1]13'!I15+'[1]14'!I15+'[1]15'!I15)/3</f>
        <v>50</v>
      </c>
      <c r="J7" s="22">
        <f>SUM(D7:I7)</f>
        <v>170.83333333333334</v>
      </c>
      <c r="K7" s="22">
        <f>J7/6</f>
        <v>28.472222222222225</v>
      </c>
    </row>
    <row r="8" spans="1:11" ht="17">
      <c r="A8" s="2">
        <v>2</v>
      </c>
      <c r="B8" s="14" t="s">
        <v>42</v>
      </c>
      <c r="C8" s="15" t="s">
        <v>43</v>
      </c>
      <c r="D8" s="24">
        <f>'[1]1'!$I$16</f>
        <v>0</v>
      </c>
      <c r="E8" s="24">
        <f>('[1]2'!$I$16+'[1]3'!$I$16)/2</f>
        <v>0</v>
      </c>
      <c r="F8" s="24">
        <f>('[1]4'!I16+'[1]5'!I16+'[1]6'!I16+'[1]7'!I16)/4</f>
        <v>12.5</v>
      </c>
      <c r="G8" s="24">
        <f>'[1]9'!I16</f>
        <v>0</v>
      </c>
      <c r="H8" s="24">
        <f>('[1]10'!I16+'[1]11'!I16+'[1]12'!I16)/3</f>
        <v>0</v>
      </c>
      <c r="I8" s="24">
        <f>('[1]13'!I16+'[1]14'!I16+'[1]15'!I16)/3</f>
        <v>16.666666666666668</v>
      </c>
      <c r="J8" s="25">
        <f t="shared" ref="J8:J26" si="0">SUM(D8:I8)</f>
        <v>29.166666666666668</v>
      </c>
      <c r="K8" s="25">
        <f t="shared" ref="K8:K26" si="1">J8/6</f>
        <v>4.8611111111111116</v>
      </c>
    </row>
    <row r="9" spans="1:11" ht="17">
      <c r="A9" s="2">
        <v>3</v>
      </c>
      <c r="B9" s="14" t="s">
        <v>44</v>
      </c>
      <c r="C9" s="15" t="s">
        <v>45</v>
      </c>
      <c r="D9" s="24">
        <f>'[1]1'!$I$17</f>
        <v>0</v>
      </c>
      <c r="E9" s="24">
        <f>('[1]2'!$I$17+'[1]3'!$I$17)/2</f>
        <v>0</v>
      </c>
      <c r="F9" s="24">
        <f>('[1]4'!I17+'[1]5'!I17+'[1]6'!I17+'[1]7'!I17)/4</f>
        <v>0</v>
      </c>
      <c r="G9" s="24">
        <f>'[1]9'!I17</f>
        <v>0</v>
      </c>
      <c r="H9" s="24">
        <f>('[1]10'!I17+'[1]11'!I17+'[1]12'!I17)/3</f>
        <v>0</v>
      </c>
      <c r="I9" s="24">
        <f>('[1]13'!I17+'[1]14'!I17+'[1]15'!I17)/3</f>
        <v>0</v>
      </c>
      <c r="J9" s="25">
        <f t="shared" si="0"/>
        <v>0</v>
      </c>
      <c r="K9" s="25">
        <f t="shared" si="1"/>
        <v>0</v>
      </c>
    </row>
    <row r="10" spans="1:11" ht="17">
      <c r="A10" s="2">
        <v>4</v>
      </c>
      <c r="B10" s="12" t="s">
        <v>46</v>
      </c>
      <c r="C10" s="13" t="s">
        <v>47</v>
      </c>
      <c r="D10" s="21">
        <f>'[1]1'!$I$18</f>
        <v>0</v>
      </c>
      <c r="E10" s="21">
        <f>('[1]2'!$I$18+'[1]3'!$I$18)/2</f>
        <v>37.5</v>
      </c>
      <c r="F10" s="21">
        <f>('[1]4'!I18+'[1]5'!I18+'[1]6'!I18+'[1]7'!I18)/4</f>
        <v>75</v>
      </c>
      <c r="G10" s="21">
        <f>'[1]9'!I18</f>
        <v>75</v>
      </c>
      <c r="H10" s="21">
        <f>('[1]10'!I18+'[1]11'!I18+'[1]12'!I18)/3</f>
        <v>75</v>
      </c>
      <c r="I10" s="21">
        <f>('[1]13'!I18+'[1]14'!I18+'[1]15'!I18)/3</f>
        <v>75</v>
      </c>
      <c r="J10" s="22">
        <f t="shared" si="0"/>
        <v>337.5</v>
      </c>
      <c r="K10" s="22">
        <f t="shared" si="1"/>
        <v>56.25</v>
      </c>
    </row>
    <row r="11" spans="1:11" ht="17">
      <c r="A11" s="2">
        <v>5</v>
      </c>
      <c r="B11" s="12" t="s">
        <v>48</v>
      </c>
      <c r="C11" s="13" t="s">
        <v>49</v>
      </c>
      <c r="D11" s="21">
        <f>'[1]1'!$I$19</f>
        <v>100</v>
      </c>
      <c r="E11" s="21">
        <f>('[1]2'!$I$19+'[1]3'!$I$19)/2</f>
        <v>100</v>
      </c>
      <c r="F11" s="21">
        <f>('[1]4'!I19+'[1]5'!I19+'[1]6'!I19+'[1]7'!I19)/4</f>
        <v>100</v>
      </c>
      <c r="G11" s="21">
        <f>'[1]9'!I19</f>
        <v>100</v>
      </c>
      <c r="H11" s="21">
        <f>('[1]10'!I19+'[1]11'!I19+'[1]12'!I19)/3</f>
        <v>100</v>
      </c>
      <c r="I11" s="21">
        <f>('[1]13'!I19+'[1]14'!I19+'[1]15'!I19)/3</f>
        <v>100</v>
      </c>
      <c r="J11" s="22">
        <f t="shared" si="0"/>
        <v>600</v>
      </c>
      <c r="K11" s="22">
        <f t="shared" si="1"/>
        <v>100</v>
      </c>
    </row>
    <row r="12" spans="1:11" ht="17">
      <c r="A12" s="2">
        <v>6</v>
      </c>
      <c r="B12" s="12" t="s">
        <v>50</v>
      </c>
      <c r="C12" s="13" t="s">
        <v>51</v>
      </c>
      <c r="D12" s="21">
        <f>'[1]1'!$I$20</f>
        <v>0</v>
      </c>
      <c r="E12" s="21">
        <f>('[1]2'!$I$20+'[1]3'!$I$20)/2</f>
        <v>50</v>
      </c>
      <c r="F12" s="21">
        <f>('[1]4'!I20+'[1]5'!I20+'[1]6'!I20+'[1]7'!I20)/4</f>
        <v>37.5</v>
      </c>
      <c r="G12" s="21">
        <f>'[1]9'!I20</f>
        <v>0</v>
      </c>
      <c r="H12" s="21">
        <f>('[1]10'!I20+'[1]11'!I20+'[1]12'!I20)/3</f>
        <v>50</v>
      </c>
      <c r="I12" s="21">
        <f>('[1]13'!I20+'[1]14'!I20+'[1]15'!I20)/3</f>
        <v>50</v>
      </c>
      <c r="J12" s="22">
        <f t="shared" si="0"/>
        <v>187.5</v>
      </c>
      <c r="K12" s="22">
        <f t="shared" si="1"/>
        <v>31.25</v>
      </c>
    </row>
    <row r="13" spans="1:11" ht="17">
      <c r="A13" s="2">
        <v>7</v>
      </c>
      <c r="B13" s="12" t="s">
        <v>52</v>
      </c>
      <c r="C13" s="13" t="s">
        <v>53</v>
      </c>
      <c r="D13" s="21">
        <f>'[1]1'!$I$21</f>
        <v>0</v>
      </c>
      <c r="E13" s="21">
        <f>('[1]2'!$I$21+'[1]3'!$I$21)/2</f>
        <v>25</v>
      </c>
      <c r="F13" s="21">
        <f>('[1]4'!I21+'[1]5'!I21+'[1]6'!I21+'[1]7'!I21)/4</f>
        <v>37.5</v>
      </c>
      <c r="G13" s="21">
        <f>'[1]9'!I21</f>
        <v>50</v>
      </c>
      <c r="H13" s="21">
        <f>('[1]10'!I21+'[1]11'!I21+'[1]12'!I21)/3</f>
        <v>16.666666666666668</v>
      </c>
      <c r="I13" s="21">
        <f>('[1]13'!I21+'[1]14'!I21+'[1]15'!I21)/3</f>
        <v>16.666666666666668</v>
      </c>
      <c r="J13" s="22">
        <f t="shared" si="0"/>
        <v>145.83333333333331</v>
      </c>
      <c r="K13" s="22">
        <f t="shared" si="1"/>
        <v>24.305555555555554</v>
      </c>
    </row>
    <row r="14" spans="1:11" ht="17">
      <c r="A14" s="2">
        <v>8</v>
      </c>
      <c r="B14" s="12" t="s">
        <v>54</v>
      </c>
      <c r="C14" s="13" t="s">
        <v>55</v>
      </c>
      <c r="D14" s="21">
        <f>'[1]1'!$I$22</f>
        <v>0</v>
      </c>
      <c r="E14" s="21">
        <f>('[1]2'!$I$22+'[1]3'!$I$22)/2</f>
        <v>25</v>
      </c>
      <c r="F14" s="21">
        <f>('[1]4'!I22+'[1]5'!I22+'[1]6'!I22+'[1]7'!I22)/4</f>
        <v>25</v>
      </c>
      <c r="G14" s="21">
        <f>'[1]9'!I22</f>
        <v>25</v>
      </c>
      <c r="H14" s="21">
        <f>('[1]10'!I22+'[1]11'!I22+'[1]12'!I22)/3</f>
        <v>25</v>
      </c>
      <c r="I14" s="21">
        <f>('[1]13'!I22+'[1]14'!I22+'[1]15'!I22)/3</f>
        <v>0</v>
      </c>
      <c r="J14" s="22">
        <f t="shared" si="0"/>
        <v>100</v>
      </c>
      <c r="K14" s="22">
        <f t="shared" si="1"/>
        <v>16.666666666666668</v>
      </c>
    </row>
    <row r="15" spans="1:11" ht="17">
      <c r="A15" s="2">
        <v>9</v>
      </c>
      <c r="B15" s="12" t="s">
        <v>56</v>
      </c>
      <c r="C15" s="13" t="s">
        <v>57</v>
      </c>
      <c r="D15" s="21">
        <f>'[1]1'!$I$23</f>
        <v>0</v>
      </c>
      <c r="E15" s="21">
        <f>('[1]2'!$I$23+'[1]3'!$I$23)/2</f>
        <v>75</v>
      </c>
      <c r="F15" s="21">
        <f>('[1]4'!I23+'[1]5'!I23+'[1]6'!I23+'[1]7'!I23)/4</f>
        <v>75</v>
      </c>
      <c r="G15" s="21">
        <f>'[1]9'!I23</f>
        <v>75</v>
      </c>
      <c r="H15" s="21">
        <f>('[1]10'!I23+'[1]11'!I23+'[1]12'!I23)/3</f>
        <v>75</v>
      </c>
      <c r="I15" s="21">
        <f>('[1]13'!I23+'[1]14'!I23+'[1]15'!I23)/3</f>
        <v>75</v>
      </c>
      <c r="J15" s="22">
        <f t="shared" si="0"/>
        <v>375</v>
      </c>
      <c r="K15" s="22">
        <f t="shared" si="1"/>
        <v>62.5</v>
      </c>
    </row>
    <row r="16" spans="1:11" ht="17">
      <c r="A16" s="2">
        <v>10</v>
      </c>
      <c r="B16" s="12" t="s">
        <v>58</v>
      </c>
      <c r="C16" s="13" t="s">
        <v>59</v>
      </c>
      <c r="D16" s="21">
        <f>'[1]1'!$I$24</f>
        <v>25</v>
      </c>
      <c r="E16" s="21">
        <f>('[1]2'!$I$24+'[1]3'!$I$24)/2</f>
        <v>12.5</v>
      </c>
      <c r="F16" s="21">
        <f>('[1]4'!I24+'[1]5'!I24+'[1]6'!I24+'[1]7'!I24)/4</f>
        <v>18.75</v>
      </c>
      <c r="G16" s="21">
        <f>'[1]9'!I24</f>
        <v>0</v>
      </c>
      <c r="H16" s="21">
        <f>('[1]10'!I24+'[1]11'!I24+'[1]12'!I24)/3</f>
        <v>16.666666666666668</v>
      </c>
      <c r="I16" s="21">
        <f>('[1]13'!I24+'[1]14'!I24+'[1]15'!I24)/3</f>
        <v>0</v>
      </c>
      <c r="J16" s="22">
        <f t="shared" si="0"/>
        <v>72.916666666666671</v>
      </c>
      <c r="K16" s="22">
        <f t="shared" si="1"/>
        <v>12.152777777777779</v>
      </c>
    </row>
    <row r="17" spans="1:11" ht="17">
      <c r="A17" s="2">
        <v>11</v>
      </c>
      <c r="B17" s="12" t="s">
        <v>60</v>
      </c>
      <c r="C17" s="13" t="s">
        <v>61</v>
      </c>
      <c r="D17" s="21">
        <f>'[1]1'!$I$25</f>
        <v>0</v>
      </c>
      <c r="E17" s="21">
        <f>('[1]2'!$I$25+'[1]3'!$I$25)/2</f>
        <v>12.5</v>
      </c>
      <c r="F17" s="21">
        <f>('[1]4'!I25+'[1]5'!I25+'[1]6'!I25+'[1]7'!I25)/4</f>
        <v>25</v>
      </c>
      <c r="G17" s="21">
        <f>'[1]9'!I25</f>
        <v>25</v>
      </c>
      <c r="H17" s="21">
        <f>('[1]10'!I25+'[1]11'!I25+'[1]12'!I25)/3</f>
        <v>16.666666666666668</v>
      </c>
      <c r="I17" s="21">
        <f>('[1]13'!I25+'[1]14'!I25+'[1]15'!I25)/3</f>
        <v>16.666666666666668</v>
      </c>
      <c r="J17" s="22">
        <f t="shared" si="0"/>
        <v>95.833333333333343</v>
      </c>
      <c r="K17" s="22">
        <f t="shared" si="1"/>
        <v>15.972222222222223</v>
      </c>
    </row>
    <row r="18" spans="1:11" ht="17">
      <c r="A18" s="2">
        <v>12</v>
      </c>
      <c r="B18" s="12" t="s">
        <v>62</v>
      </c>
      <c r="C18" s="13" t="s">
        <v>63</v>
      </c>
      <c r="D18" s="21">
        <f>'[1]1'!$I$26</f>
        <v>0</v>
      </c>
      <c r="E18" s="21">
        <f>('[1]2'!$I$26+'[1]3'!$I$26)/2</f>
        <v>25</v>
      </c>
      <c r="F18" s="21">
        <f>('[1]4'!I26+'[1]5'!I26+'[1]6'!I26+'[1]7'!I26)/4</f>
        <v>25</v>
      </c>
      <c r="G18" s="21">
        <f>'[1]9'!I26</f>
        <v>0</v>
      </c>
      <c r="H18" s="21">
        <f>('[1]10'!I26+'[1]11'!I26+'[1]12'!I26)/3</f>
        <v>25</v>
      </c>
      <c r="I18" s="21">
        <f>('[1]13'!I26+'[1]14'!I26+'[1]15'!I26)/3</f>
        <v>8.3333333333333339</v>
      </c>
      <c r="J18" s="22">
        <f t="shared" si="0"/>
        <v>83.333333333333329</v>
      </c>
      <c r="K18" s="22">
        <f t="shared" si="1"/>
        <v>13.888888888888888</v>
      </c>
    </row>
    <row r="19" spans="1:11" ht="17">
      <c r="A19" s="2">
        <v>13</v>
      </c>
      <c r="B19" s="12" t="s">
        <v>64</v>
      </c>
      <c r="C19" s="13" t="s">
        <v>65</v>
      </c>
      <c r="D19" s="21">
        <f>'[1]1'!$I$27</f>
        <v>0</v>
      </c>
      <c r="E19" s="21">
        <f>('[1]2'!$I$27+'[1]3'!$I$27)/2</f>
        <v>25</v>
      </c>
      <c r="F19" s="21">
        <f>('[1]4'!I27+'[1]5'!I27+'[1]6'!I27+'[1]7'!I27)/4</f>
        <v>25</v>
      </c>
      <c r="G19" s="21">
        <f>'[1]9'!I27</f>
        <v>25</v>
      </c>
      <c r="H19" s="21">
        <f>('[1]10'!I27+'[1]11'!I27+'[1]12'!I27)/3</f>
        <v>8.3333333333333339</v>
      </c>
      <c r="I19" s="21">
        <f>('[1]13'!I27+'[1]14'!I27+'[1]15'!I27)/3</f>
        <v>0</v>
      </c>
      <c r="J19" s="22">
        <f t="shared" si="0"/>
        <v>83.333333333333329</v>
      </c>
      <c r="K19" s="22">
        <f t="shared" si="1"/>
        <v>13.888888888888888</v>
      </c>
    </row>
    <row r="20" spans="1:11" ht="17">
      <c r="A20" s="2">
        <v>14</v>
      </c>
      <c r="B20" s="12" t="s">
        <v>66</v>
      </c>
      <c r="C20" s="13" t="s">
        <v>67</v>
      </c>
      <c r="D20" s="21">
        <f>'[1]1'!$I$28</f>
        <v>0</v>
      </c>
      <c r="E20" s="21">
        <f>('[1]2'!$I$28+'[1]3'!$I$28)/2</f>
        <v>25</v>
      </c>
      <c r="F20" s="21">
        <f>('[1]4'!I28+'[1]5'!I28+'[1]6'!I28+'[1]7'!I28)/4</f>
        <v>25</v>
      </c>
      <c r="G20" s="21">
        <f>'[1]9'!I28</f>
        <v>0</v>
      </c>
      <c r="H20" s="21">
        <f>('[1]10'!I28+'[1]11'!I28+'[1]12'!I28)/3</f>
        <v>8.3333333333333339</v>
      </c>
      <c r="I20" s="21">
        <f>('[1]13'!I28+'[1]14'!I28+'[1]15'!I28)/3</f>
        <v>8.3333333333333339</v>
      </c>
      <c r="J20" s="22">
        <f t="shared" si="0"/>
        <v>66.666666666666671</v>
      </c>
      <c r="K20" s="22">
        <f t="shared" si="1"/>
        <v>11.111111111111112</v>
      </c>
    </row>
    <row r="21" spans="1:11" ht="17">
      <c r="A21" s="2">
        <v>15</v>
      </c>
      <c r="B21" s="12" t="s">
        <v>68</v>
      </c>
      <c r="C21" s="13" t="s">
        <v>69</v>
      </c>
      <c r="D21" s="23">
        <f>'[1]1'!$I$29</f>
        <v>0</v>
      </c>
      <c r="E21" s="21">
        <f>('[1]2'!$I$29+'[1]3'!$I$29)/2</f>
        <v>25</v>
      </c>
      <c r="F21" s="21">
        <f>('[1]4'!I29+'[1]5'!I29+'[1]6'!I29+'[1]7'!I29)/4</f>
        <v>12.5</v>
      </c>
      <c r="G21" s="21">
        <f>'[1]9'!I29</f>
        <v>25</v>
      </c>
      <c r="H21" s="21">
        <f>('[1]10'!I29+'[1]11'!I29+'[1]12'!I29)/3</f>
        <v>8.3333333333333339</v>
      </c>
      <c r="I21" s="21">
        <f>('[1]13'!I29+'[1]14'!I29+'[1]15'!I29)/3</f>
        <v>0</v>
      </c>
      <c r="J21" s="22">
        <f t="shared" si="0"/>
        <v>70.833333333333329</v>
      </c>
      <c r="K21" s="22">
        <f t="shared" si="1"/>
        <v>11.805555555555555</v>
      </c>
    </row>
    <row r="22" spans="1:11" ht="17">
      <c r="A22" s="2">
        <v>16</v>
      </c>
      <c r="B22" s="12" t="s">
        <v>70</v>
      </c>
      <c r="C22" s="13" t="s">
        <v>71</v>
      </c>
      <c r="D22" s="23">
        <f>'[1]1'!$I$30</f>
        <v>100</v>
      </c>
      <c r="E22" s="21">
        <f>('[1]2'!$I$30+'[1]3'!$I$30)/2</f>
        <v>100</v>
      </c>
      <c r="F22" s="21">
        <f>('[1]4'!I30+'[1]5'!I30+'[1]6'!I30+'[1]7'!I30)/4</f>
        <v>100</v>
      </c>
      <c r="G22" s="21">
        <f>'[1]9'!I30</f>
        <v>0</v>
      </c>
      <c r="H22" s="21">
        <f>('[1]10'!I30+'[1]11'!I30+'[1]12'!I30)/3</f>
        <v>100</v>
      </c>
      <c r="I22" s="21">
        <f>('[1]13'!I30+'[1]14'!I30+'[1]15'!I30)/3</f>
        <v>100</v>
      </c>
      <c r="J22" s="22">
        <f t="shared" si="0"/>
        <v>500</v>
      </c>
      <c r="K22" s="22">
        <f t="shared" si="1"/>
        <v>83.333333333333329</v>
      </c>
    </row>
    <row r="23" spans="1:11" ht="17">
      <c r="A23" s="2">
        <v>17</v>
      </c>
      <c r="B23" s="12" t="s">
        <v>72</v>
      </c>
      <c r="C23" s="13" t="s">
        <v>73</v>
      </c>
      <c r="D23" s="23">
        <f>'[1]1'!$I$31</f>
        <v>0</v>
      </c>
      <c r="E23" s="21">
        <f>('[1]2'!$I$31+'[1]3'!$I$31)/2</f>
        <v>0</v>
      </c>
      <c r="F23" s="21">
        <f>('[1]4'!I31+'[1]5'!I31+'[1]6'!I31+'[1]7'!I31)/4</f>
        <v>6.25</v>
      </c>
      <c r="G23" s="21">
        <f>'[1]9'!I31</f>
        <v>0</v>
      </c>
      <c r="H23" s="21">
        <f>('[1]10'!I31+'[1]11'!I31+'[1]12'!I31)/3</f>
        <v>0</v>
      </c>
      <c r="I23" s="21">
        <f>('[1]13'!I31+'[1]14'!I31+'[1]15'!I31)/3</f>
        <v>0</v>
      </c>
      <c r="J23" s="22">
        <f t="shared" si="0"/>
        <v>6.25</v>
      </c>
      <c r="K23" s="22">
        <f t="shared" si="1"/>
        <v>1.0416666666666667</v>
      </c>
    </row>
    <row r="24" spans="1:11" ht="17">
      <c r="A24" s="2">
        <v>18</v>
      </c>
      <c r="B24" s="12" t="s">
        <v>74</v>
      </c>
      <c r="C24" s="13" t="s">
        <v>75</v>
      </c>
      <c r="D24" s="23">
        <f>'[1]1'!$I$32</f>
        <v>75</v>
      </c>
      <c r="E24" s="21">
        <f>('[1]2'!$I$32+'[1]3'!$I$32)/2</f>
        <v>75</v>
      </c>
      <c r="F24" s="21">
        <f>('[1]4'!I32+'[1]5'!I32+'[1]6'!I32+'[1]7'!I32)/4</f>
        <v>56.25</v>
      </c>
      <c r="G24" s="21">
        <f>'[1]9'!I32</f>
        <v>75</v>
      </c>
      <c r="H24" s="21">
        <f>('[1]10'!I32+'[1]11'!I32+'[1]12'!I32)/3</f>
        <v>50</v>
      </c>
      <c r="I24" s="21">
        <f>('[1]13'!I32+'[1]14'!I32+'[1]15'!I32)/3</f>
        <v>50</v>
      </c>
      <c r="J24" s="22">
        <f t="shared" si="0"/>
        <v>381.25</v>
      </c>
      <c r="K24" s="22">
        <f t="shared" si="1"/>
        <v>63.541666666666664</v>
      </c>
    </row>
    <row r="25" spans="1:11" ht="17">
      <c r="A25" s="2">
        <v>19</v>
      </c>
      <c r="B25" s="12" t="s">
        <v>76</v>
      </c>
      <c r="C25" s="13" t="s">
        <v>77</v>
      </c>
      <c r="D25" s="23">
        <f>'[1]1'!$I$33</f>
        <v>75</v>
      </c>
      <c r="E25" s="21">
        <f>('[1]2'!$I$33+'[1]3'!$I$33)/2</f>
        <v>75</v>
      </c>
      <c r="F25" s="21">
        <f>('[1]4'!I33+'[1]5'!I33+'[1]6'!I33+'[1]7'!I33)/4</f>
        <v>75</v>
      </c>
      <c r="G25" s="21">
        <f>'[1]9'!I33</f>
        <v>0</v>
      </c>
      <c r="H25" s="21">
        <f>('[1]10'!I33+'[1]11'!I33+'[1]12'!I33)/3</f>
        <v>75</v>
      </c>
      <c r="I25" s="21">
        <f>('[1]13'!I33+'[1]14'!I33+'[1]15'!I33)/3</f>
        <v>75</v>
      </c>
      <c r="J25" s="22">
        <f t="shared" si="0"/>
        <v>375</v>
      </c>
      <c r="K25" s="22">
        <f t="shared" si="1"/>
        <v>62.5</v>
      </c>
    </row>
    <row r="26" spans="1:11" ht="17">
      <c r="A26" s="2">
        <v>20</v>
      </c>
      <c r="B26" s="17" t="s">
        <v>78</v>
      </c>
      <c r="C26" s="18" t="s">
        <v>79</v>
      </c>
      <c r="D26" s="23">
        <f>'[1]1'!$I$34</f>
        <v>75</v>
      </c>
      <c r="E26" s="21">
        <f>('[1]2'!$I$34+'[1]3'!$I$34)/2</f>
        <v>75</v>
      </c>
      <c r="F26" s="21">
        <f>('[1]4'!I34+'[1]5'!I34+'[1]6'!I34+'[1]7'!I34)/4</f>
        <v>75</v>
      </c>
      <c r="G26" s="21">
        <f>'[1]9'!I34</f>
        <v>0</v>
      </c>
      <c r="H26" s="21">
        <f>('[1]10'!I34+'[1]11'!I34+'[1]12'!I34)/3</f>
        <v>66.666666666666671</v>
      </c>
      <c r="I26" s="21">
        <f>('[1]13'!I34+'[1]14'!I34+'[1]15'!I34)/3</f>
        <v>50</v>
      </c>
      <c r="J26" s="22">
        <f t="shared" si="0"/>
        <v>341.66666666666669</v>
      </c>
      <c r="K26" s="22">
        <f t="shared" si="1"/>
        <v>56.94444444444445</v>
      </c>
    </row>
    <row r="27" spans="1:11" ht="17">
      <c r="A27" s="4">
        <v>21</v>
      </c>
      <c r="B27" s="19" t="s">
        <v>80</v>
      </c>
      <c r="C27" s="20" t="s">
        <v>81</v>
      </c>
      <c r="D27" s="23">
        <f>'[1]1'!$I$35</f>
        <v>75</v>
      </c>
      <c r="E27" s="21">
        <f>('[1]2'!$I$35+'[1]3'!$I$35)/2</f>
        <v>75</v>
      </c>
      <c r="F27" s="21">
        <f>('[1]4'!I35+'[1]5'!I35+'[1]6'!I35+'[1]7'!I35)/4</f>
        <v>75</v>
      </c>
      <c r="G27" s="21">
        <f>'[1]9'!I35</f>
        <v>75</v>
      </c>
      <c r="H27" s="21">
        <f>('[1]10'!I35+'[1]11'!I35+'[1]12'!I35)/3</f>
        <v>50</v>
      </c>
      <c r="I27" s="21">
        <f>('[1]13'!I35+'[1]14'!I35+'[1]15'!I35)/3</f>
        <v>50</v>
      </c>
      <c r="J27" s="22">
        <f t="shared" ref="J27:J45" si="2">SUM(D27:I27)</f>
        <v>400</v>
      </c>
      <c r="K27" s="22">
        <f t="shared" ref="K27:K45" si="3">J27/6</f>
        <v>66.666666666666671</v>
      </c>
    </row>
    <row r="28" spans="1:11" ht="17">
      <c r="A28" s="4">
        <v>22</v>
      </c>
      <c r="B28" s="19" t="s">
        <v>82</v>
      </c>
      <c r="C28" s="20" t="s">
        <v>83</v>
      </c>
      <c r="D28" s="23">
        <f>'[1]1'!$I$36</f>
        <v>0</v>
      </c>
      <c r="E28" s="21">
        <f>('[1]2'!$I$36+'[1]3'!$I$36)/2</f>
        <v>47.5</v>
      </c>
      <c r="F28" s="21">
        <f>('[1]4'!I36+'[1]5'!I36+'[1]6'!I36+'[1]7'!I36)/4</f>
        <v>95</v>
      </c>
      <c r="G28" s="21">
        <f>'[1]9'!I36</f>
        <v>0</v>
      </c>
      <c r="H28" s="21">
        <f>('[1]10'!I36+'[1]11'!I36+'[1]12'!I36)/3</f>
        <v>31.666666666666668</v>
      </c>
      <c r="I28" s="21">
        <f>('[1]13'!I36+'[1]14'!I36+'[1]15'!I36)/3</f>
        <v>31.666666666666668</v>
      </c>
      <c r="J28" s="22">
        <f t="shared" si="2"/>
        <v>205.83333333333331</v>
      </c>
      <c r="K28" s="22">
        <f t="shared" si="3"/>
        <v>34.30555555555555</v>
      </c>
    </row>
    <row r="29" spans="1:11" ht="17">
      <c r="A29" s="4">
        <v>23</v>
      </c>
      <c r="B29" s="19" t="s">
        <v>84</v>
      </c>
      <c r="C29" s="20" t="s">
        <v>85</v>
      </c>
      <c r="D29" s="23">
        <f>'[1]1'!$I$37</f>
        <v>0</v>
      </c>
      <c r="E29" s="21">
        <f>('[1]2'!$I$37+'[1]3'!$I$37)/2</f>
        <v>12.5</v>
      </c>
      <c r="F29" s="21">
        <f>('[1]4'!I37+'[1]5'!I37+'[1]6'!I37+'[1]7'!I37)/4</f>
        <v>25</v>
      </c>
      <c r="G29" s="21">
        <f>'[1]9'!I37</f>
        <v>0</v>
      </c>
      <c r="H29" s="21">
        <f>('[1]10'!I37+'[1]11'!I37+'[1]12'!I37)/3</f>
        <v>8.3333333333333339</v>
      </c>
      <c r="I29" s="21">
        <f>('[1]13'!I37+'[1]14'!I37+'[1]15'!I37)/3</f>
        <v>0</v>
      </c>
      <c r="J29" s="22">
        <f t="shared" si="2"/>
        <v>45.833333333333336</v>
      </c>
      <c r="K29" s="22">
        <f t="shared" si="3"/>
        <v>7.6388888888888893</v>
      </c>
    </row>
    <row r="30" spans="1:11" ht="17">
      <c r="A30" s="4">
        <v>24</v>
      </c>
      <c r="B30" s="19" t="s">
        <v>86</v>
      </c>
      <c r="C30" s="20" t="s">
        <v>87</v>
      </c>
      <c r="D30" s="23">
        <f>'[1]1'!$I$38</f>
        <v>75</v>
      </c>
      <c r="E30" s="21">
        <f>('[1]2'!$I38+'[1]3'!$I$38)/2</f>
        <v>75</v>
      </c>
      <c r="F30" s="21">
        <f>('[1]4'!I38+'[1]5'!I38+'[1]6'!I38+'[1]7'!I38)/4</f>
        <v>75</v>
      </c>
      <c r="G30" s="21">
        <f>'[1]9'!I38</f>
        <v>0</v>
      </c>
      <c r="H30" s="21">
        <f>('[1]10'!I38+'[1]11'!I38+'[1]12'!I38)/3</f>
        <v>75</v>
      </c>
      <c r="I30" s="21">
        <f>('[1]13'!I38+'[1]14'!I38+'[1]15'!I38)/3</f>
        <v>75</v>
      </c>
      <c r="J30" s="22">
        <f t="shared" si="2"/>
        <v>375</v>
      </c>
      <c r="K30" s="22">
        <f t="shared" si="3"/>
        <v>62.5</v>
      </c>
    </row>
    <row r="31" spans="1:11" ht="17">
      <c r="A31" s="4">
        <v>25</v>
      </c>
      <c r="B31" s="19" t="s">
        <v>88</v>
      </c>
      <c r="C31" s="20" t="s">
        <v>89</v>
      </c>
      <c r="D31" s="23">
        <f>'[1]1'!$I$39</f>
        <v>25</v>
      </c>
      <c r="E31" s="21">
        <f>('[1]2'!$I$39+'[1]3'!$I$39)/2</f>
        <v>25</v>
      </c>
      <c r="F31" s="21">
        <f>('[1]4'!I39+'[1]5'!I39+'[1]6'!I39+'[1]7'!I39)/4</f>
        <v>12.5</v>
      </c>
      <c r="G31" s="21">
        <f>'[1]9'!I39</f>
        <v>0</v>
      </c>
      <c r="H31" s="21">
        <f>('[1]10'!I39+'[1]11'!I39+'[1]12'!I39)/3</f>
        <v>0</v>
      </c>
      <c r="I31" s="21">
        <f>('[1]13'!I39+'[1]14'!I39+'[1]15'!I39)/3</f>
        <v>0</v>
      </c>
      <c r="J31" s="22">
        <f t="shared" si="2"/>
        <v>62.5</v>
      </c>
      <c r="K31" s="22">
        <f t="shared" si="3"/>
        <v>10.416666666666666</v>
      </c>
    </row>
    <row r="32" spans="1:11" ht="17">
      <c r="A32" s="4">
        <v>26</v>
      </c>
      <c r="B32" s="19" t="s">
        <v>90</v>
      </c>
      <c r="C32" s="20" t="s">
        <v>91</v>
      </c>
      <c r="D32" s="23">
        <f>'[1]1'!$I$40</f>
        <v>75</v>
      </c>
      <c r="E32" s="21">
        <f>('[1]2'!$I$40+'[1]3'!$I$40)/2</f>
        <v>75</v>
      </c>
      <c r="F32" s="21">
        <f>('[1]4'!I40+'[1]5'!I40+'[1]6'!I40+'[1]7'!I40)/4</f>
        <v>75</v>
      </c>
      <c r="G32" s="21">
        <f>'[1]9'!I40</f>
        <v>75</v>
      </c>
      <c r="H32" s="21">
        <f>('[1]10'!I40+'[1]11'!I40+'[1]12'!I40)/3</f>
        <v>75</v>
      </c>
      <c r="I32" s="21">
        <f>('[1]13'!I40+'[1]14'!I40+'[1]15'!I40)/3</f>
        <v>75</v>
      </c>
      <c r="J32" s="22">
        <f t="shared" si="2"/>
        <v>450</v>
      </c>
      <c r="K32" s="22">
        <f t="shared" si="3"/>
        <v>75</v>
      </c>
    </row>
    <row r="33" spans="1:11" ht="17">
      <c r="A33" s="4">
        <v>27</v>
      </c>
      <c r="B33" s="19" t="s">
        <v>92</v>
      </c>
      <c r="C33" s="20" t="s">
        <v>93</v>
      </c>
      <c r="D33" s="23">
        <f>'[1]1'!$I$41</f>
        <v>0</v>
      </c>
      <c r="E33" s="21">
        <f>('[1]2'!$I$41+'[1]3'!$I$41)/2</f>
        <v>75</v>
      </c>
      <c r="F33" s="21">
        <f>('[1]4'!I41+'[1]5'!I41+'[1]6'!I41+'[1]7'!I41)/4</f>
        <v>75</v>
      </c>
      <c r="G33" s="21">
        <f>'[1]9'!I41</f>
        <v>75</v>
      </c>
      <c r="H33" s="21">
        <f>('[1]10'!I41+'[1]11'!I41+'[1]12'!I41)/3</f>
        <v>75</v>
      </c>
      <c r="I33" s="21">
        <f>('[1]13'!I41+'[1]14'!I41+'[1]15'!I41)/3</f>
        <v>75</v>
      </c>
      <c r="J33" s="22">
        <f t="shared" si="2"/>
        <v>375</v>
      </c>
      <c r="K33" s="22">
        <f t="shared" si="3"/>
        <v>62.5</v>
      </c>
    </row>
    <row r="34" spans="1:11" ht="17">
      <c r="A34" s="4">
        <v>28</v>
      </c>
      <c r="B34" s="19" t="s">
        <v>94</v>
      </c>
      <c r="C34" s="20" t="s">
        <v>95</v>
      </c>
      <c r="D34" s="23">
        <f>'[1]1'!$I$42</f>
        <v>0</v>
      </c>
      <c r="E34" s="21">
        <f>('[1]2'!$I$42+'[1]3'!$I$42)/2</f>
        <v>0</v>
      </c>
      <c r="F34" s="21">
        <f>('[1]4'!I42+'[1]5'!I42+'[1]6'!I42+'[1]7'!I42)/4</f>
        <v>12.5</v>
      </c>
      <c r="G34" s="21">
        <f>'[1]9'!I42</f>
        <v>0</v>
      </c>
      <c r="H34" s="21">
        <f>('[1]10'!I42+'[1]11'!I42+'[1]12'!I42)/3</f>
        <v>0</v>
      </c>
      <c r="I34" s="21">
        <f>('[1]13'!I42+'[1]14'!I42+'[1]15'!I42)/3</f>
        <v>16.666666666666668</v>
      </c>
      <c r="J34" s="22">
        <f t="shared" si="2"/>
        <v>29.166666666666668</v>
      </c>
      <c r="K34" s="22">
        <f t="shared" si="3"/>
        <v>4.8611111111111116</v>
      </c>
    </row>
    <row r="35" spans="1:11" ht="17">
      <c r="A35" s="4">
        <v>29</v>
      </c>
      <c r="B35" s="19" t="s">
        <v>96</v>
      </c>
      <c r="C35" s="20" t="s">
        <v>97</v>
      </c>
      <c r="D35" s="23">
        <f>'[1]1'!$I$43</f>
        <v>100</v>
      </c>
      <c r="E35" s="21">
        <f>('[1]2'!$I$43+'[1]3'!$I$43)/2</f>
        <v>100</v>
      </c>
      <c r="F35" s="21">
        <f>('[1]4'!I43+'[1]5'!I43+'[1]6'!I43+'[1]7'!I43)/4</f>
        <v>100</v>
      </c>
      <c r="G35" s="21">
        <f>'[1]9'!I43</f>
        <v>100</v>
      </c>
      <c r="H35" s="21">
        <f>('[1]10'!I43+'[1]11'!I43+'[1]12'!I43)/3</f>
        <v>33.333333333333336</v>
      </c>
      <c r="I35" s="21">
        <f>('[1]13'!I43+'[1]14'!I43+'[1]15'!I43)/3</f>
        <v>100</v>
      </c>
      <c r="J35" s="22">
        <f t="shared" si="2"/>
        <v>533.33333333333326</v>
      </c>
      <c r="K35" s="22">
        <f t="shared" si="3"/>
        <v>88.888888888888872</v>
      </c>
    </row>
    <row r="36" spans="1:11" ht="17">
      <c r="A36" s="4">
        <v>30</v>
      </c>
      <c r="B36" s="19" t="s">
        <v>98</v>
      </c>
      <c r="C36" s="20" t="s">
        <v>99</v>
      </c>
      <c r="D36" s="23">
        <f>'[1]1'!$I$44</f>
        <v>0</v>
      </c>
      <c r="E36" s="21">
        <f>('[1]2'!$I$44+'[1]3'!$I$44)/2</f>
        <v>25</v>
      </c>
      <c r="F36" s="21">
        <f>('[1]4'!I44+'[1]5'!I44+'[1]6'!I44+'[1]7'!I44)/4</f>
        <v>25</v>
      </c>
      <c r="G36" s="21">
        <f>'[1]9'!I44</f>
        <v>25</v>
      </c>
      <c r="H36" s="21">
        <f>('[1]10'!I44+'[1]11'!I44+'[1]12'!I44)/3</f>
        <v>16.666666666666668</v>
      </c>
      <c r="I36" s="21">
        <f>('[1]13'!I44+'[1]14'!I44+'[1]15'!I44)/3</f>
        <v>0</v>
      </c>
      <c r="J36" s="22">
        <f t="shared" si="2"/>
        <v>91.666666666666671</v>
      </c>
      <c r="K36" s="22">
        <f t="shared" si="3"/>
        <v>15.277777777777779</v>
      </c>
    </row>
    <row r="37" spans="1:11" ht="17">
      <c r="A37" s="4">
        <v>31</v>
      </c>
      <c r="B37" s="19" t="s">
        <v>100</v>
      </c>
      <c r="C37" s="20" t="s">
        <v>101</v>
      </c>
      <c r="D37" s="23">
        <f>'[1]1'!$I$45</f>
        <v>0</v>
      </c>
      <c r="E37" s="21">
        <f>('[1]2'!$I$45+'[1]3'!$I$45)/2</f>
        <v>100</v>
      </c>
      <c r="F37" s="21">
        <f>('[1]4'!I45+'[1]5'!I45+'[1]6'!I45+'[1]7'!I45)/4</f>
        <v>100</v>
      </c>
      <c r="G37" s="21">
        <f>'[1]9'!I45</f>
        <v>100</v>
      </c>
      <c r="H37" s="21">
        <f>('[1]10'!I45+'[1]11'!I45+'[1]12'!I45)/3</f>
        <v>100</v>
      </c>
      <c r="I37" s="21">
        <f>('[1]13'!I45+'[1]14'!I45+'[1]15'!I45)/3</f>
        <v>100</v>
      </c>
      <c r="J37" s="22">
        <f t="shared" si="2"/>
        <v>500</v>
      </c>
      <c r="K37" s="22">
        <f t="shared" si="3"/>
        <v>83.333333333333329</v>
      </c>
    </row>
    <row r="38" spans="1:11" ht="17">
      <c r="A38" s="4">
        <v>32</v>
      </c>
      <c r="B38" s="19" t="s">
        <v>102</v>
      </c>
      <c r="C38" s="20" t="s">
        <v>103</v>
      </c>
      <c r="D38" s="23">
        <f>'[1]1'!$I$46</f>
        <v>0</v>
      </c>
      <c r="E38" s="21">
        <f>('[1]2'!$I$46+'[1]3'!$I$46)/2</f>
        <v>75</v>
      </c>
      <c r="F38" s="21">
        <f>('[1]4'!I46+'[1]5'!I46+'[1]6'!I46+'[1]7'!I46)/4</f>
        <v>75</v>
      </c>
      <c r="G38" s="21">
        <f>'[1]9'!I46</f>
        <v>75</v>
      </c>
      <c r="H38" s="21">
        <f>('[1]10'!I46+'[1]11'!I46+'[1]12'!I46)/3</f>
        <v>50</v>
      </c>
      <c r="I38" s="21">
        <f>('[1]13'!I46+'[1]14'!I46+'[1]15'!I46)/3</f>
        <v>75</v>
      </c>
      <c r="J38" s="22">
        <f t="shared" si="2"/>
        <v>350</v>
      </c>
      <c r="K38" s="22">
        <f t="shared" si="3"/>
        <v>58.333333333333336</v>
      </c>
    </row>
    <row r="39" spans="1:11" ht="17">
      <c r="A39" s="4">
        <v>33</v>
      </c>
      <c r="B39" s="19" t="s">
        <v>104</v>
      </c>
      <c r="C39" s="20" t="s">
        <v>105</v>
      </c>
      <c r="D39" s="23">
        <f>'[1]1'!$I$47</f>
        <v>75</v>
      </c>
      <c r="E39" s="21">
        <f>('[1]2'!$I$47+'[1]3'!$I$47)/2</f>
        <v>75</v>
      </c>
      <c r="F39" s="21">
        <f>('[1]4'!I47+'[1]5'!I47+'[1]6'!I47+'[1]7'!I47)/4</f>
        <v>75</v>
      </c>
      <c r="G39" s="21">
        <f>'[1]9'!I47</f>
        <v>75</v>
      </c>
      <c r="H39" s="21">
        <f>('[1]10'!I47+'[1]11'!I47+'[1]12'!I47)/3</f>
        <v>75</v>
      </c>
      <c r="I39" s="21">
        <f>('[1]13'!I47+'[1]14'!I47+'[1]15'!I47)/3</f>
        <v>75</v>
      </c>
      <c r="J39" s="22">
        <f t="shared" si="2"/>
        <v>450</v>
      </c>
      <c r="K39" s="22">
        <f t="shared" si="3"/>
        <v>75</v>
      </c>
    </row>
    <row r="40" spans="1:11" ht="17">
      <c r="A40" s="4">
        <v>34</v>
      </c>
      <c r="B40" s="19" t="s">
        <v>106</v>
      </c>
      <c r="C40" s="20" t="s">
        <v>107</v>
      </c>
      <c r="D40" s="23">
        <f>'[1]1'!$I$48</f>
        <v>100</v>
      </c>
      <c r="E40" s="21">
        <f>('[1]2'!$I$48+'[1]3'!$I$48)/2</f>
        <v>100</v>
      </c>
      <c r="F40" s="21">
        <f>('[1]4'!I48+'[1]5'!I48+'[1]6'!I48+'[1]7'!I48)/4</f>
        <v>100</v>
      </c>
      <c r="G40" s="21">
        <f>'[1]9'!I48</f>
        <v>100</v>
      </c>
      <c r="H40" s="21">
        <f>('[1]10'!I48+'[1]11'!I48+'[1]12'!I48)/3</f>
        <v>100</v>
      </c>
      <c r="I40" s="21">
        <f>('[1]13'!I48+'[1]14'!I48+'[1]15'!I48)/3</f>
        <v>100</v>
      </c>
      <c r="J40" s="22">
        <f t="shared" si="2"/>
        <v>600</v>
      </c>
      <c r="K40" s="22">
        <f t="shared" si="3"/>
        <v>100</v>
      </c>
    </row>
    <row r="41" spans="1:11" ht="17">
      <c r="A41" s="4">
        <v>35</v>
      </c>
      <c r="B41" s="19" t="s">
        <v>108</v>
      </c>
      <c r="C41" s="20" t="s">
        <v>109</v>
      </c>
      <c r="D41" s="23">
        <f>'[1]1'!$I$49</f>
        <v>75</v>
      </c>
      <c r="E41" s="21">
        <f>('[1]2'!$I$49+'[1]3'!$I$49)/2</f>
        <v>37.5</v>
      </c>
      <c r="F41" s="21">
        <f>('[1]4'!I49+'[1]5'!I49+'[1]6'!I49+'[1]7'!I49)/4</f>
        <v>75</v>
      </c>
      <c r="G41" s="21">
        <f>'[1]9'!I49</f>
        <v>75</v>
      </c>
      <c r="H41" s="21">
        <f>('[1]10'!I49+'[1]11'!I49+'[1]12'!I49)/3</f>
        <v>25</v>
      </c>
      <c r="I41" s="21">
        <f>('[1]13'!I49+'[1]14'!I49+'[1]15'!I49)/3</f>
        <v>75</v>
      </c>
      <c r="J41" s="22">
        <f t="shared" si="2"/>
        <v>362.5</v>
      </c>
      <c r="K41" s="22">
        <f t="shared" si="3"/>
        <v>60.416666666666664</v>
      </c>
    </row>
    <row r="42" spans="1:11" ht="17">
      <c r="A42" s="4">
        <v>36</v>
      </c>
      <c r="B42" s="19" t="s">
        <v>110</v>
      </c>
      <c r="C42" s="20" t="s">
        <v>111</v>
      </c>
      <c r="D42" s="23">
        <f>'[1]1'!$I$50</f>
        <v>100</v>
      </c>
      <c r="E42" s="21">
        <f>('[1]2'!$I$50+'[1]3'!$I$50)/2</f>
        <v>100</v>
      </c>
      <c r="F42" s="21">
        <f>('[1]4'!I50+'[1]5'!I50+'[1]6'!I50+'[1]7'!I50)/4</f>
        <v>100</v>
      </c>
      <c r="G42" s="21">
        <f>'[1]9'!I50</f>
        <v>100</v>
      </c>
      <c r="H42" s="21">
        <f>('[1]10'!I50+'[1]11'!I50+'[1]12'!I50)/3</f>
        <v>100</v>
      </c>
      <c r="I42" s="21">
        <f>('[1]13'!I50+'[1]14'!I50+'[1]15'!I50)/3</f>
        <v>100</v>
      </c>
      <c r="J42" s="22">
        <f t="shared" si="2"/>
        <v>600</v>
      </c>
      <c r="K42" s="22">
        <f t="shared" si="3"/>
        <v>100</v>
      </c>
    </row>
    <row r="43" spans="1:11" ht="17">
      <c r="A43" s="4">
        <v>37</v>
      </c>
      <c r="B43" s="19" t="s">
        <v>112</v>
      </c>
      <c r="C43" s="20" t="s">
        <v>113</v>
      </c>
      <c r="D43" s="23">
        <f>'[1]1'!$I$51</f>
        <v>75</v>
      </c>
      <c r="E43" s="21">
        <f>('[1]2'!$I$51+'[1]3'!$I$51)/2</f>
        <v>37.5</v>
      </c>
      <c r="F43" s="21">
        <f>('[1]4'!I51+'[1]5'!I51+'[1]6'!I51+'[1]7'!I51)/4</f>
        <v>75</v>
      </c>
      <c r="G43" s="21">
        <f>'[1]9'!I51</f>
        <v>75</v>
      </c>
      <c r="H43" s="21">
        <f>('[1]10'!I51+'[1]11'!I51+'[1]12'!I51)/3</f>
        <v>25</v>
      </c>
      <c r="I43" s="21">
        <f>('[1]13'!I51+'[1]14'!I51+'[1]15'!I51)/3</f>
        <v>75</v>
      </c>
      <c r="J43" s="22">
        <f t="shared" si="2"/>
        <v>362.5</v>
      </c>
      <c r="K43" s="22">
        <f t="shared" si="3"/>
        <v>60.416666666666664</v>
      </c>
    </row>
    <row r="44" spans="1:11" ht="17">
      <c r="A44" s="4">
        <v>38</v>
      </c>
      <c r="B44" s="19" t="s">
        <v>114</v>
      </c>
      <c r="C44" s="20" t="s">
        <v>115</v>
      </c>
      <c r="D44" s="23">
        <f>'[1]1'!$I$52</f>
        <v>0</v>
      </c>
      <c r="E44" s="21">
        <f>('[1]2'!$I$52+'[1]3'!$I$52)/2</f>
        <v>37.5</v>
      </c>
      <c r="F44" s="21">
        <f>('[1]4'!I52+'[1]5'!I52+'[1]6'!I52+'[1]7'!I52)/4</f>
        <v>75</v>
      </c>
      <c r="G44" s="21">
        <f>'[1]9'!I52</f>
        <v>0</v>
      </c>
      <c r="H44" s="21">
        <f>('[1]10'!I52+'[1]11'!I52+'[1]12'!I52)/3</f>
        <v>16.666666666666668</v>
      </c>
      <c r="I44" s="21">
        <f>('[1]13'!I52+'[1]14'!I52+'[1]15'!I52)/3</f>
        <v>50</v>
      </c>
      <c r="J44" s="22">
        <f t="shared" si="2"/>
        <v>179.16666666666666</v>
      </c>
      <c r="K44" s="22">
        <f t="shared" si="3"/>
        <v>29.861111111111111</v>
      </c>
    </row>
    <row r="45" spans="1:11" ht="17">
      <c r="A45" s="4">
        <v>39</v>
      </c>
      <c r="B45" s="19" t="s">
        <v>116</v>
      </c>
      <c r="C45" s="20" t="s">
        <v>117</v>
      </c>
      <c r="D45" s="23">
        <f>'[1]1'!$I$53</f>
        <v>25</v>
      </c>
      <c r="E45" s="21">
        <f>('[1]2'!$I$53+'[1]3'!$I$53)/2</f>
        <v>25</v>
      </c>
      <c r="F45" s="21">
        <f>('[1]4'!I53+'[1]5'!I53+'[1]6'!I53+'[1]7'!I53)/4</f>
        <v>25</v>
      </c>
      <c r="G45" s="21">
        <f>'[1]9'!I53</f>
        <v>0</v>
      </c>
      <c r="H45" s="21">
        <f>('[1]10'!I53+'[1]11'!I53+'[1]12'!I53)/3</f>
        <v>25</v>
      </c>
      <c r="I45" s="21">
        <f>('[1]13'!I53+'[1]14'!I53+'[1]15'!I53)/3</f>
        <v>0</v>
      </c>
      <c r="J45" s="22">
        <f t="shared" si="2"/>
        <v>100</v>
      </c>
      <c r="K45" s="22">
        <f t="shared" si="3"/>
        <v>16.666666666666668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K45"/>
  <sheetViews>
    <sheetView topLeftCell="A2" workbookViewId="0">
      <selection activeCell="A33" sqref="A33:XFD33"/>
    </sheetView>
  </sheetViews>
  <sheetFormatPr baseColWidth="10" defaultColWidth="8.83203125" defaultRowHeight="15"/>
  <cols>
    <col min="1" max="1" width="5.6640625" customWidth="1"/>
    <col min="2" max="2" width="11.5" customWidth="1"/>
    <col min="3" max="3" width="35" customWidth="1"/>
    <col min="4" max="9" width="7.33203125" customWidth="1"/>
  </cols>
  <sheetData>
    <row r="1" spans="1:11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 t="s">
        <v>32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1"/>
    </row>
    <row r="5" spans="1:11">
      <c r="A5" s="27" t="s">
        <v>0</v>
      </c>
      <c r="B5" s="27" t="s">
        <v>1</v>
      </c>
      <c r="C5" s="27" t="s">
        <v>2</v>
      </c>
      <c r="D5" s="27" t="s">
        <v>23</v>
      </c>
      <c r="E5" s="27"/>
      <c r="F5" s="27"/>
      <c r="G5" s="27"/>
      <c r="H5" s="27"/>
      <c r="I5" s="27"/>
      <c r="J5" s="27" t="s">
        <v>3</v>
      </c>
      <c r="K5" s="27" t="s">
        <v>4</v>
      </c>
    </row>
    <row r="6" spans="1:11">
      <c r="A6" s="27"/>
      <c r="B6" s="27"/>
      <c r="C6" s="27"/>
      <c r="D6" s="5">
        <v>1</v>
      </c>
      <c r="E6" s="5">
        <v>2</v>
      </c>
      <c r="F6" s="5">
        <v>3</v>
      </c>
      <c r="G6" s="5">
        <v>4</v>
      </c>
      <c r="H6" s="7">
        <v>5</v>
      </c>
      <c r="I6" s="5">
        <v>6</v>
      </c>
      <c r="J6" s="27"/>
      <c r="K6" s="27"/>
    </row>
    <row r="7" spans="1:11" ht="14.5" customHeight="1">
      <c r="A7" s="2">
        <v>1</v>
      </c>
      <c r="B7" s="12" t="s">
        <v>40</v>
      </c>
      <c r="C7" s="13" t="s">
        <v>41</v>
      </c>
      <c r="D7" s="22">
        <f>'[2]1'!I15</f>
        <v>0</v>
      </c>
      <c r="E7" s="22">
        <f>('[2]2'!I15+'[2]3'!I15)/2</f>
        <v>25</v>
      </c>
      <c r="F7" s="22">
        <f>('[2]4'!I15+'[2]5'!I15+'[2]6'!I15+'[2]7'!I15)/4</f>
        <v>12.5</v>
      </c>
      <c r="G7" s="22">
        <f>'[2]9'!I15</f>
        <v>50</v>
      </c>
      <c r="H7" s="22">
        <f>('[2]10'!I15+'[2]11'!I15+'[2]12'!I15)/3</f>
        <v>33.333333333333336</v>
      </c>
      <c r="I7" s="22">
        <f>('[2]13'!I15+'[2]14'!I15+'[2]15'!I15)/3</f>
        <v>50</v>
      </c>
      <c r="J7" s="22">
        <f>SUM(D7:I7)</f>
        <v>170.83333333333334</v>
      </c>
      <c r="K7" s="22">
        <f>J7/6</f>
        <v>28.472222222222225</v>
      </c>
    </row>
    <row r="8" spans="1:11" ht="17">
      <c r="A8" s="2">
        <v>2</v>
      </c>
      <c r="B8" s="14" t="s">
        <v>42</v>
      </c>
      <c r="C8" s="15" t="s">
        <v>43</v>
      </c>
      <c r="D8" s="22">
        <f>'[2]1'!I16</f>
        <v>0</v>
      </c>
      <c r="E8" s="22">
        <f>('[2]2'!I16+'[2]3'!I16)/2</f>
        <v>0</v>
      </c>
      <c r="F8" s="22">
        <f>('[2]4'!I16+'[2]5'!I16+'[2]6'!I16+'[2]7'!I16)/4</f>
        <v>12.5</v>
      </c>
      <c r="G8" s="22">
        <f>'[2]9'!I16</f>
        <v>0</v>
      </c>
      <c r="H8" s="22">
        <f>('[2]10'!I16+'[2]11'!I16+'[2]12'!I16)/3</f>
        <v>0</v>
      </c>
      <c r="I8" s="22">
        <f>('[2]13'!I16+'[2]14'!I16+'[2]15'!I16)/3</f>
        <v>16.666666666666668</v>
      </c>
      <c r="J8" s="22">
        <f t="shared" ref="J8" si="0">SUM(D8:I8)</f>
        <v>29.166666666666668</v>
      </c>
      <c r="K8" s="22">
        <f t="shared" ref="K8" si="1">J8/6</f>
        <v>4.8611111111111116</v>
      </c>
    </row>
    <row r="9" spans="1:11" ht="17">
      <c r="A9" s="2">
        <v>3</v>
      </c>
      <c r="B9" s="14" t="s">
        <v>44</v>
      </c>
      <c r="C9" s="15" t="s">
        <v>45</v>
      </c>
      <c r="D9" s="22">
        <f>'[2]1'!I17</f>
        <v>0</v>
      </c>
      <c r="E9" s="22">
        <f>('[2]2'!I17+'[2]3'!I17)/2</f>
        <v>0</v>
      </c>
      <c r="F9" s="22">
        <f>('[2]4'!I17+'[2]5'!I17+'[2]6'!I17+'[2]7'!I17)/4</f>
        <v>0</v>
      </c>
      <c r="G9" s="22">
        <f>'[2]9'!I17</f>
        <v>0</v>
      </c>
      <c r="H9" s="22">
        <f>('[2]10'!I17+'[2]11'!I17+'[2]12'!I17)/3</f>
        <v>0</v>
      </c>
      <c r="I9" s="22">
        <f>('[2]13'!I17+'[2]14'!I17+'[2]15'!I17)/3</f>
        <v>0</v>
      </c>
      <c r="J9" s="22">
        <f t="shared" ref="J9:J45" si="2">SUM(D9:I9)</f>
        <v>0</v>
      </c>
      <c r="K9" s="22">
        <f t="shared" ref="K9:K45" si="3">J9/6</f>
        <v>0</v>
      </c>
    </row>
    <row r="10" spans="1:11" ht="17">
      <c r="A10" s="2">
        <v>4</v>
      </c>
      <c r="B10" s="12" t="s">
        <v>46</v>
      </c>
      <c r="C10" s="13" t="s">
        <v>47</v>
      </c>
      <c r="D10" s="22">
        <f>'[2]1'!I18</f>
        <v>0</v>
      </c>
      <c r="E10" s="22">
        <f>('[2]2'!I18+'[2]3'!I18)/2</f>
        <v>37.5</v>
      </c>
      <c r="F10" s="22">
        <f>('[2]4'!I18+'[2]5'!I18+'[2]6'!I18+'[2]7'!I18)/4</f>
        <v>75</v>
      </c>
      <c r="G10" s="22">
        <f>'[2]9'!I18</f>
        <v>75</v>
      </c>
      <c r="H10" s="22">
        <f>('[2]10'!I18+'[2]11'!I18+'[2]12'!I18)/3</f>
        <v>75</v>
      </c>
      <c r="I10" s="22">
        <f>('[2]13'!I18+'[2]14'!I18+'[2]15'!I18)/3</f>
        <v>75</v>
      </c>
      <c r="J10" s="22">
        <f t="shared" si="2"/>
        <v>337.5</v>
      </c>
      <c r="K10" s="22">
        <f t="shared" si="3"/>
        <v>56.25</v>
      </c>
    </row>
    <row r="11" spans="1:11" ht="17">
      <c r="A11" s="2">
        <v>5</v>
      </c>
      <c r="B11" s="12" t="s">
        <v>48</v>
      </c>
      <c r="C11" s="13" t="s">
        <v>49</v>
      </c>
      <c r="D11" s="22">
        <f>'[2]1'!I19</f>
        <v>100</v>
      </c>
      <c r="E11" s="22">
        <f>('[2]2'!I19+'[2]3'!I19)/2</f>
        <v>100</v>
      </c>
      <c r="F11" s="22">
        <f>('[2]4'!I19+'[2]5'!I19+'[2]6'!I19+'[2]7'!I19)/4</f>
        <v>100</v>
      </c>
      <c r="G11" s="22">
        <f>'[2]9'!I19</f>
        <v>100</v>
      </c>
      <c r="H11" s="22">
        <f>('[2]10'!I19+'[2]11'!I19+'[2]12'!I19)/3</f>
        <v>100</v>
      </c>
      <c r="I11" s="22">
        <f>('[2]13'!I19+'[2]14'!I19+'[2]15'!I19)/3</f>
        <v>100</v>
      </c>
      <c r="J11" s="22">
        <f t="shared" si="2"/>
        <v>600</v>
      </c>
      <c r="K11" s="22">
        <f t="shared" si="3"/>
        <v>100</v>
      </c>
    </row>
    <row r="12" spans="1:11" ht="17">
      <c r="A12" s="2">
        <v>6</v>
      </c>
      <c r="B12" s="12" t="s">
        <v>50</v>
      </c>
      <c r="C12" s="13" t="s">
        <v>51</v>
      </c>
      <c r="D12" s="22">
        <f>'[2]1'!I20</f>
        <v>0</v>
      </c>
      <c r="E12" s="22">
        <f>('[2]2'!I20+'[2]3'!I20)/2</f>
        <v>50</v>
      </c>
      <c r="F12" s="22">
        <f>('[2]4'!I20+'[2]5'!I20+'[2]6'!I20+'[2]7'!I20)/4</f>
        <v>37.5</v>
      </c>
      <c r="G12" s="22">
        <f>'[2]9'!I20</f>
        <v>0</v>
      </c>
      <c r="H12" s="22">
        <f>('[2]10'!I20+'[2]11'!I20+'[2]12'!I20)/3</f>
        <v>50</v>
      </c>
      <c r="I12" s="22">
        <f>('[2]13'!I20+'[2]14'!I20+'[2]15'!I20)/3</f>
        <v>50</v>
      </c>
      <c r="J12" s="22">
        <f t="shared" si="2"/>
        <v>187.5</v>
      </c>
      <c r="K12" s="22">
        <f t="shared" si="3"/>
        <v>31.25</v>
      </c>
    </row>
    <row r="13" spans="1:11" ht="17">
      <c r="A13" s="2">
        <v>7</v>
      </c>
      <c r="B13" s="12" t="s">
        <v>52</v>
      </c>
      <c r="C13" s="13" t="s">
        <v>53</v>
      </c>
      <c r="D13" s="22">
        <f>'[2]1'!I21</f>
        <v>0</v>
      </c>
      <c r="E13" s="22">
        <f>('[2]2'!I21+'[2]3'!I21)/2</f>
        <v>25</v>
      </c>
      <c r="F13" s="22">
        <f>('[2]4'!I21+'[2]5'!I21+'[2]6'!I21+'[2]7'!I21)/4</f>
        <v>37.5</v>
      </c>
      <c r="G13" s="22">
        <f>'[2]9'!I21</f>
        <v>50</v>
      </c>
      <c r="H13" s="22">
        <f>('[2]10'!I21+'[2]11'!I21+'[2]12'!I21)/3</f>
        <v>16.666666666666668</v>
      </c>
      <c r="I13" s="22">
        <f>('[2]13'!I21+'[2]14'!I21+'[2]15'!I21)/3</f>
        <v>16.666666666666668</v>
      </c>
      <c r="J13" s="22">
        <f t="shared" si="2"/>
        <v>145.83333333333331</v>
      </c>
      <c r="K13" s="22">
        <f t="shared" si="3"/>
        <v>24.305555555555554</v>
      </c>
    </row>
    <row r="14" spans="1:11" ht="17">
      <c r="A14" s="2">
        <v>8</v>
      </c>
      <c r="B14" s="12" t="s">
        <v>54</v>
      </c>
      <c r="C14" s="13" t="s">
        <v>55</v>
      </c>
      <c r="D14" s="22">
        <f>'[2]1'!I22</f>
        <v>0</v>
      </c>
      <c r="E14" s="22">
        <f>('[2]2'!I22+'[2]3'!I22)/2</f>
        <v>25</v>
      </c>
      <c r="F14" s="22">
        <f>('[2]4'!I22+'[2]5'!I22+'[2]6'!I22+'[2]7'!I22)/4</f>
        <v>25</v>
      </c>
      <c r="G14" s="22">
        <f>'[2]9'!I22</f>
        <v>25</v>
      </c>
      <c r="H14" s="22">
        <f>('[2]10'!I22+'[2]11'!I22+'[2]12'!I22)/3</f>
        <v>25</v>
      </c>
      <c r="I14" s="22">
        <f>('[2]13'!I22+'[2]14'!I22+'[2]15'!I22)/3</f>
        <v>0</v>
      </c>
      <c r="J14" s="22">
        <f t="shared" si="2"/>
        <v>100</v>
      </c>
      <c r="K14" s="22">
        <f t="shared" si="3"/>
        <v>16.666666666666668</v>
      </c>
    </row>
    <row r="15" spans="1:11" ht="17">
      <c r="A15" s="2">
        <v>9</v>
      </c>
      <c r="B15" s="12" t="s">
        <v>56</v>
      </c>
      <c r="C15" s="13" t="s">
        <v>57</v>
      </c>
      <c r="D15" s="22">
        <f>'[2]1'!I23</f>
        <v>0</v>
      </c>
      <c r="E15" s="22">
        <f>('[2]2'!I23+'[2]3'!I23)/2</f>
        <v>75</v>
      </c>
      <c r="F15" s="22">
        <f>('[2]4'!I23+'[2]5'!I23+'[2]6'!I23+'[2]7'!I23)/4</f>
        <v>75</v>
      </c>
      <c r="G15" s="22">
        <f>'[2]9'!I23</f>
        <v>75</v>
      </c>
      <c r="H15" s="22">
        <f>('[2]10'!I23+'[2]11'!I23+'[2]12'!I23)/3</f>
        <v>75</v>
      </c>
      <c r="I15" s="22">
        <f>('[2]13'!I23+'[2]14'!I23+'[2]15'!I23)/3</f>
        <v>75</v>
      </c>
      <c r="J15" s="22">
        <f t="shared" si="2"/>
        <v>375</v>
      </c>
      <c r="K15" s="22">
        <f t="shared" si="3"/>
        <v>62.5</v>
      </c>
    </row>
    <row r="16" spans="1:11" ht="17">
      <c r="A16" s="2">
        <v>10</v>
      </c>
      <c r="B16" s="12" t="s">
        <v>58</v>
      </c>
      <c r="C16" s="13" t="s">
        <v>59</v>
      </c>
      <c r="D16" s="22">
        <f>'[2]1'!I24</f>
        <v>25</v>
      </c>
      <c r="E16" s="22">
        <f>('[2]2'!I24+'[2]3'!I24)/2</f>
        <v>12.5</v>
      </c>
      <c r="F16" s="22">
        <f>('[2]4'!I24+'[2]5'!I24+'[2]6'!I24+'[2]7'!I24)/4</f>
        <v>18.75</v>
      </c>
      <c r="G16" s="22">
        <f>'[2]9'!I24</f>
        <v>0</v>
      </c>
      <c r="H16" s="22">
        <f>('[2]10'!I24+'[2]11'!I24+'[2]12'!I24)/3</f>
        <v>16.666666666666668</v>
      </c>
      <c r="I16" s="22">
        <f>('[2]13'!I24+'[2]14'!I24+'[2]15'!I24)/3</f>
        <v>0</v>
      </c>
      <c r="J16" s="22">
        <f t="shared" si="2"/>
        <v>72.916666666666671</v>
      </c>
      <c r="K16" s="22">
        <f t="shared" si="3"/>
        <v>12.152777777777779</v>
      </c>
    </row>
    <row r="17" spans="1:11" ht="17">
      <c r="A17" s="2">
        <v>11</v>
      </c>
      <c r="B17" s="12" t="s">
        <v>60</v>
      </c>
      <c r="C17" s="13" t="s">
        <v>61</v>
      </c>
      <c r="D17" s="22">
        <f>'[2]1'!I25</f>
        <v>0</v>
      </c>
      <c r="E17" s="22">
        <f>('[2]2'!I25+'[2]3'!I25)/2</f>
        <v>12.5</v>
      </c>
      <c r="F17" s="22">
        <f>('[2]4'!I25+'[2]5'!I25+'[2]6'!I25+'[2]7'!I25)/4</f>
        <v>25</v>
      </c>
      <c r="G17" s="22">
        <f>'[2]9'!I25</f>
        <v>25</v>
      </c>
      <c r="H17" s="22">
        <f>('[2]10'!I25+'[2]11'!I25+'[2]12'!I25)/3</f>
        <v>16.666666666666668</v>
      </c>
      <c r="I17" s="22">
        <f>('[2]13'!I25+'[2]14'!I25+'[2]15'!I25)/3</f>
        <v>16.666666666666668</v>
      </c>
      <c r="J17" s="22">
        <f t="shared" si="2"/>
        <v>95.833333333333343</v>
      </c>
      <c r="K17" s="22">
        <f t="shared" si="3"/>
        <v>15.972222222222223</v>
      </c>
    </row>
    <row r="18" spans="1:11" ht="17">
      <c r="A18" s="2">
        <v>12</v>
      </c>
      <c r="B18" s="12" t="s">
        <v>62</v>
      </c>
      <c r="C18" s="13" t="s">
        <v>63</v>
      </c>
      <c r="D18" s="22">
        <f>'[2]1'!I26</f>
        <v>0</v>
      </c>
      <c r="E18" s="22">
        <f>('[2]2'!I26+'[2]3'!I26)/2</f>
        <v>25</v>
      </c>
      <c r="F18" s="22">
        <f>('[2]4'!I26+'[2]5'!I26+'[2]6'!I26+'[2]7'!I26)/4</f>
        <v>25</v>
      </c>
      <c r="G18" s="22">
        <f>'[2]9'!I26</f>
        <v>0</v>
      </c>
      <c r="H18" s="22">
        <f>('[2]10'!I26+'[2]11'!I26+'[2]12'!I26)/3</f>
        <v>25</v>
      </c>
      <c r="I18" s="22">
        <f>('[2]13'!I26+'[2]14'!I26+'[2]15'!I26)/3</f>
        <v>8.3333333333333339</v>
      </c>
      <c r="J18" s="22">
        <f t="shared" si="2"/>
        <v>83.333333333333329</v>
      </c>
      <c r="K18" s="22">
        <f t="shared" si="3"/>
        <v>13.888888888888888</v>
      </c>
    </row>
    <row r="19" spans="1:11" ht="17">
      <c r="A19" s="2">
        <v>13</v>
      </c>
      <c r="B19" s="12" t="s">
        <v>64</v>
      </c>
      <c r="C19" s="13" t="s">
        <v>65</v>
      </c>
      <c r="D19" s="22">
        <f>'[2]1'!I27</f>
        <v>0</v>
      </c>
      <c r="E19" s="22">
        <f>('[2]2'!I27+'[2]3'!I27)/2</f>
        <v>25</v>
      </c>
      <c r="F19" s="22">
        <f>('[2]4'!I27+'[2]5'!I27+'[2]6'!I27+'[2]7'!I27)/4</f>
        <v>25</v>
      </c>
      <c r="G19" s="22">
        <f>'[2]9'!I27</f>
        <v>25</v>
      </c>
      <c r="H19" s="22">
        <f>('[2]10'!I27+'[2]11'!I27+'[2]12'!I27)/3</f>
        <v>8.3333333333333339</v>
      </c>
      <c r="I19" s="22">
        <f>('[2]13'!I27+'[2]14'!I27+'[2]15'!I27)/3</f>
        <v>0</v>
      </c>
      <c r="J19" s="22">
        <f t="shared" si="2"/>
        <v>83.333333333333329</v>
      </c>
      <c r="K19" s="22">
        <f t="shared" si="3"/>
        <v>13.888888888888888</v>
      </c>
    </row>
    <row r="20" spans="1:11" ht="17">
      <c r="A20" s="2">
        <v>14</v>
      </c>
      <c r="B20" s="12" t="s">
        <v>66</v>
      </c>
      <c r="C20" s="13" t="s">
        <v>67</v>
      </c>
      <c r="D20" s="22">
        <f>'[2]1'!I28</f>
        <v>0</v>
      </c>
      <c r="E20" s="22">
        <f>('[2]2'!I28+'[2]3'!I28)/2</f>
        <v>25</v>
      </c>
      <c r="F20" s="22">
        <f>('[2]4'!I28+'[2]5'!I28+'[2]6'!I28+'[2]7'!I28)/4</f>
        <v>25</v>
      </c>
      <c r="G20" s="22">
        <f>'[2]9'!I28</f>
        <v>0</v>
      </c>
      <c r="H20" s="22">
        <f>('[2]10'!I28+'[2]11'!I28+'[2]12'!I28)/3</f>
        <v>8.3333333333333339</v>
      </c>
      <c r="I20" s="22">
        <f>('[2]13'!I28+'[2]14'!I28+'[2]15'!I28)/3</f>
        <v>8.3333333333333339</v>
      </c>
      <c r="J20" s="22">
        <f t="shared" si="2"/>
        <v>66.666666666666671</v>
      </c>
      <c r="K20" s="22">
        <f t="shared" si="3"/>
        <v>11.111111111111112</v>
      </c>
    </row>
    <row r="21" spans="1:11" ht="17">
      <c r="A21" s="2">
        <v>15</v>
      </c>
      <c r="B21" s="12" t="s">
        <v>68</v>
      </c>
      <c r="C21" s="13" t="s">
        <v>69</v>
      </c>
      <c r="D21" s="22">
        <f>'[2]1'!I29</f>
        <v>0</v>
      </c>
      <c r="E21" s="22">
        <f>('[2]2'!I29+'[2]3'!I29)/2</f>
        <v>25</v>
      </c>
      <c r="F21" s="22">
        <f>('[2]4'!I29+'[2]5'!I29+'[2]6'!I29+'[2]7'!I29)/4</f>
        <v>12.5</v>
      </c>
      <c r="G21" s="22">
        <f>'[2]9'!I29</f>
        <v>25</v>
      </c>
      <c r="H21" s="22">
        <f>('[2]10'!I29+'[2]11'!I29+'[2]12'!I29)/3</f>
        <v>8.3333333333333339</v>
      </c>
      <c r="I21" s="22">
        <f>('[2]13'!I29+'[2]14'!I29+'[2]15'!I29)/3</f>
        <v>0</v>
      </c>
      <c r="J21" s="22">
        <f t="shared" si="2"/>
        <v>70.833333333333329</v>
      </c>
      <c r="K21" s="22">
        <f t="shared" si="3"/>
        <v>11.805555555555555</v>
      </c>
    </row>
    <row r="22" spans="1:11" ht="17">
      <c r="A22" s="2">
        <v>16</v>
      </c>
      <c r="B22" s="12" t="s">
        <v>70</v>
      </c>
      <c r="C22" s="13" t="s">
        <v>71</v>
      </c>
      <c r="D22" s="22">
        <f>'[2]1'!I30</f>
        <v>100</v>
      </c>
      <c r="E22" s="22">
        <f>('[2]2'!I30+'[2]3'!I30)/2</f>
        <v>100</v>
      </c>
      <c r="F22" s="22">
        <f>('[2]4'!I30+'[2]5'!I30+'[2]6'!I30+'[2]7'!I30)/4</f>
        <v>100</v>
      </c>
      <c r="G22" s="22">
        <f>'[2]9'!I30</f>
        <v>0</v>
      </c>
      <c r="H22" s="22">
        <f>('[2]10'!I30+'[2]11'!I30+'[2]12'!I30)/3</f>
        <v>100</v>
      </c>
      <c r="I22" s="22">
        <f>('[2]13'!I30+'[2]14'!I30+'[2]15'!I30)/3</f>
        <v>100</v>
      </c>
      <c r="J22" s="22">
        <f t="shared" si="2"/>
        <v>500</v>
      </c>
      <c r="K22" s="22">
        <f t="shared" si="3"/>
        <v>83.333333333333329</v>
      </c>
    </row>
    <row r="23" spans="1:11" ht="17">
      <c r="A23" s="2">
        <v>17</v>
      </c>
      <c r="B23" s="12" t="s">
        <v>72</v>
      </c>
      <c r="C23" s="13" t="s">
        <v>73</v>
      </c>
      <c r="D23" s="22">
        <f>'[2]1'!I31</f>
        <v>0</v>
      </c>
      <c r="E23" s="22">
        <f>('[2]2'!I31+'[2]3'!I31)/2</f>
        <v>0</v>
      </c>
      <c r="F23" s="22">
        <f>('[2]4'!I31+'[2]5'!I31+'[2]6'!I31+'[2]7'!I31)/4</f>
        <v>6.25</v>
      </c>
      <c r="G23" s="22">
        <f>'[2]9'!I31</f>
        <v>0</v>
      </c>
      <c r="H23" s="22">
        <f>('[2]10'!I31+'[2]11'!I31+'[2]12'!I31)/3</f>
        <v>0</v>
      </c>
      <c r="I23" s="22">
        <f>('[2]13'!I31+'[2]14'!I31+'[2]15'!I31)/3</f>
        <v>0</v>
      </c>
      <c r="J23" s="22">
        <f t="shared" si="2"/>
        <v>6.25</v>
      </c>
      <c r="K23" s="22">
        <f t="shared" si="3"/>
        <v>1.0416666666666667</v>
      </c>
    </row>
    <row r="24" spans="1:11" ht="17">
      <c r="A24" s="2">
        <v>18</v>
      </c>
      <c r="B24" s="12" t="s">
        <v>74</v>
      </c>
      <c r="C24" s="13" t="s">
        <v>75</v>
      </c>
      <c r="D24" s="22">
        <f>'[2]1'!I32</f>
        <v>75</v>
      </c>
      <c r="E24" s="22">
        <f>('[2]2'!I32+'[2]3'!I32)/2</f>
        <v>75</v>
      </c>
      <c r="F24" s="22">
        <f>('[2]4'!I32+'[2]5'!I32+'[2]6'!I32+'[2]7'!I32)/4</f>
        <v>56.25</v>
      </c>
      <c r="G24" s="22">
        <f>'[2]9'!I32</f>
        <v>75</v>
      </c>
      <c r="H24" s="22">
        <f>('[2]10'!I32+'[2]11'!I32+'[2]12'!I32)/3</f>
        <v>50</v>
      </c>
      <c r="I24" s="22">
        <f>('[2]13'!I32+'[2]14'!I32+'[2]15'!I32)/3</f>
        <v>50</v>
      </c>
      <c r="J24" s="22">
        <f t="shared" si="2"/>
        <v>381.25</v>
      </c>
      <c r="K24" s="22">
        <f t="shared" si="3"/>
        <v>63.541666666666664</v>
      </c>
    </row>
    <row r="25" spans="1:11" ht="17">
      <c r="A25" s="2">
        <v>19</v>
      </c>
      <c r="B25" s="12" t="s">
        <v>76</v>
      </c>
      <c r="C25" s="13" t="s">
        <v>77</v>
      </c>
      <c r="D25" s="22">
        <f>'[2]1'!I33</f>
        <v>75</v>
      </c>
      <c r="E25" s="22">
        <f>('[2]2'!I33+'[2]3'!I33)/2</f>
        <v>75</v>
      </c>
      <c r="F25" s="22">
        <f>('[2]4'!I33+'[2]5'!I33+'[2]6'!I33+'[2]7'!I33)/4</f>
        <v>75</v>
      </c>
      <c r="G25" s="22">
        <f>'[2]9'!I33</f>
        <v>0</v>
      </c>
      <c r="H25" s="22">
        <f>('[2]10'!I33+'[2]11'!I33+'[2]12'!I33)/3</f>
        <v>75</v>
      </c>
      <c r="I25" s="22">
        <f>('[2]13'!I33+'[2]14'!I33+'[2]15'!I33)/3</f>
        <v>75</v>
      </c>
      <c r="J25" s="22">
        <f t="shared" si="2"/>
        <v>375</v>
      </c>
      <c r="K25" s="22">
        <f t="shared" si="3"/>
        <v>62.5</v>
      </c>
    </row>
    <row r="26" spans="1:11" ht="17">
      <c r="A26" s="2">
        <v>20</v>
      </c>
      <c r="B26" s="17" t="s">
        <v>78</v>
      </c>
      <c r="C26" s="18" t="s">
        <v>79</v>
      </c>
      <c r="D26" s="22">
        <f>'[2]1'!I34</f>
        <v>75</v>
      </c>
      <c r="E26" s="22">
        <f>('[2]2'!I34+'[2]3'!I34)/2</f>
        <v>75</v>
      </c>
      <c r="F26" s="22">
        <f>('[2]4'!I34+'[2]5'!I34+'[2]6'!I34+'[2]7'!I34)/4</f>
        <v>75</v>
      </c>
      <c r="G26" s="22">
        <f>'[2]9'!I34</f>
        <v>0</v>
      </c>
      <c r="H26" s="22">
        <f>('[2]10'!I34+'[2]11'!I34+'[2]12'!I34)/3</f>
        <v>66.666666666666671</v>
      </c>
      <c r="I26" s="22">
        <f>('[2]13'!I34+'[2]14'!I34+'[2]15'!I34)/3</f>
        <v>50</v>
      </c>
      <c r="J26" s="22">
        <f t="shared" si="2"/>
        <v>341.66666666666669</v>
      </c>
      <c r="K26" s="22">
        <f t="shared" si="3"/>
        <v>56.94444444444445</v>
      </c>
    </row>
    <row r="27" spans="1:11" ht="17">
      <c r="A27" s="4">
        <v>21</v>
      </c>
      <c r="B27" s="19" t="s">
        <v>80</v>
      </c>
      <c r="C27" s="20" t="s">
        <v>81</v>
      </c>
      <c r="D27" s="22">
        <f>'[2]1'!I35</f>
        <v>75</v>
      </c>
      <c r="E27" s="22">
        <f>('[2]2'!I35+'[2]3'!I35)/2</f>
        <v>75</v>
      </c>
      <c r="F27" s="22">
        <f>('[2]4'!I35+'[2]5'!I35+'[2]6'!I35+'[2]7'!I35)/4</f>
        <v>75</v>
      </c>
      <c r="G27" s="22">
        <f>'[2]9'!I35</f>
        <v>75</v>
      </c>
      <c r="H27" s="22">
        <f>('[2]10'!I35+'[2]11'!I35+'[2]12'!I35)/3</f>
        <v>50</v>
      </c>
      <c r="I27" s="22">
        <f>('[2]13'!I35+'[2]14'!I35+'[2]15'!I35)/3</f>
        <v>50</v>
      </c>
      <c r="J27" s="22">
        <f t="shared" si="2"/>
        <v>400</v>
      </c>
      <c r="K27" s="22">
        <f t="shared" si="3"/>
        <v>66.666666666666671</v>
      </c>
    </row>
    <row r="28" spans="1:11" ht="17">
      <c r="A28" s="4">
        <v>22</v>
      </c>
      <c r="B28" s="19" t="s">
        <v>82</v>
      </c>
      <c r="C28" s="20" t="s">
        <v>83</v>
      </c>
      <c r="D28" s="22">
        <f>'[2]1'!I36</f>
        <v>0</v>
      </c>
      <c r="E28" s="22">
        <f>('[2]2'!I36+'[2]3'!I36)/2</f>
        <v>47.5</v>
      </c>
      <c r="F28" s="22">
        <f>('[2]4'!I36+'[2]5'!I36+'[2]6'!I36+'[2]7'!I36)/4</f>
        <v>95</v>
      </c>
      <c r="G28" s="22">
        <f>'[2]9'!I36</f>
        <v>0</v>
      </c>
      <c r="H28" s="22">
        <f>('[2]10'!I36+'[2]11'!I36+'[2]12'!I36)/3</f>
        <v>31.666666666666668</v>
      </c>
      <c r="I28" s="22">
        <f>('[2]13'!I36+'[2]14'!I36+'[2]15'!I36)/3</f>
        <v>31.666666666666668</v>
      </c>
      <c r="J28" s="22">
        <f t="shared" si="2"/>
        <v>205.83333333333331</v>
      </c>
      <c r="K28" s="22">
        <f t="shared" si="3"/>
        <v>34.30555555555555</v>
      </c>
    </row>
    <row r="29" spans="1:11" ht="17">
      <c r="A29" s="4">
        <v>23</v>
      </c>
      <c r="B29" s="19" t="s">
        <v>84</v>
      </c>
      <c r="C29" s="20" t="s">
        <v>85</v>
      </c>
      <c r="D29" s="22">
        <f>'[2]1'!I37</f>
        <v>0</v>
      </c>
      <c r="E29" s="22">
        <f>('[2]2'!I37+'[2]3'!I37)/2</f>
        <v>12.5</v>
      </c>
      <c r="F29" s="22">
        <f>('[2]4'!I37+'[2]5'!I37+'[2]6'!I37+'[2]7'!I37)/4</f>
        <v>25</v>
      </c>
      <c r="G29" s="22">
        <f>'[2]9'!I37</f>
        <v>0</v>
      </c>
      <c r="H29" s="22">
        <f>('[2]10'!I37+'[2]11'!I37+'[2]12'!I37)/3</f>
        <v>8.3333333333333339</v>
      </c>
      <c r="I29" s="22">
        <f>('[2]13'!I37+'[2]14'!I37+'[2]15'!I37)/3</f>
        <v>0</v>
      </c>
      <c r="J29" s="22">
        <f t="shared" si="2"/>
        <v>45.833333333333336</v>
      </c>
      <c r="K29" s="22">
        <f t="shared" si="3"/>
        <v>7.6388888888888893</v>
      </c>
    </row>
    <row r="30" spans="1:11" ht="17">
      <c r="A30" s="4">
        <v>24</v>
      </c>
      <c r="B30" s="19" t="s">
        <v>86</v>
      </c>
      <c r="C30" s="20" t="s">
        <v>87</v>
      </c>
      <c r="D30" s="22">
        <f>'[2]1'!I38</f>
        <v>75</v>
      </c>
      <c r="E30" s="22">
        <f>('[2]2'!I38+'[2]3'!I38)/2</f>
        <v>75</v>
      </c>
      <c r="F30" s="22">
        <f>('[2]4'!I38+'[2]5'!I38+'[2]6'!I38+'[2]7'!I38)/4</f>
        <v>75</v>
      </c>
      <c r="G30" s="22">
        <f>'[2]9'!I38</f>
        <v>0</v>
      </c>
      <c r="H30" s="22">
        <f>('[2]10'!I38+'[2]11'!I38+'[2]12'!I38)/3</f>
        <v>75</v>
      </c>
      <c r="I30" s="22">
        <f>('[2]13'!I38+'[2]14'!I38+'[2]15'!I38)/3</f>
        <v>75</v>
      </c>
      <c r="J30" s="22">
        <f t="shared" si="2"/>
        <v>375</v>
      </c>
      <c r="K30" s="22">
        <f t="shared" si="3"/>
        <v>62.5</v>
      </c>
    </row>
    <row r="31" spans="1:11" ht="17">
      <c r="A31" s="4">
        <v>25</v>
      </c>
      <c r="B31" s="19" t="s">
        <v>88</v>
      </c>
      <c r="C31" s="20" t="s">
        <v>89</v>
      </c>
      <c r="D31" s="22">
        <f>'[2]1'!I39</f>
        <v>25</v>
      </c>
      <c r="E31" s="22">
        <f>('[2]2'!I39+'[2]3'!I39)/2</f>
        <v>25</v>
      </c>
      <c r="F31" s="22">
        <f>('[2]4'!I39+'[2]5'!I39+'[2]6'!I39+'[2]7'!I39)/4</f>
        <v>12.5</v>
      </c>
      <c r="G31" s="22">
        <f>'[2]9'!I39</f>
        <v>0</v>
      </c>
      <c r="H31" s="22">
        <f>('[2]10'!I39+'[2]11'!I39+'[2]12'!I39)/3</f>
        <v>0</v>
      </c>
      <c r="I31" s="22">
        <f>('[2]13'!I39+'[2]14'!I39+'[2]15'!I39)/3</f>
        <v>0</v>
      </c>
      <c r="J31" s="22">
        <f t="shared" si="2"/>
        <v>62.5</v>
      </c>
      <c r="K31" s="22">
        <f t="shared" si="3"/>
        <v>10.416666666666666</v>
      </c>
    </row>
    <row r="32" spans="1:11" ht="17">
      <c r="A32" s="4">
        <v>26</v>
      </c>
      <c r="B32" s="19" t="s">
        <v>90</v>
      </c>
      <c r="C32" s="20" t="s">
        <v>91</v>
      </c>
      <c r="D32" s="22">
        <f>'[2]1'!I40</f>
        <v>75</v>
      </c>
      <c r="E32" s="22">
        <f>('[2]2'!I40+'[2]3'!I40)/2</f>
        <v>75</v>
      </c>
      <c r="F32" s="22">
        <f>('[2]4'!I40+'[2]5'!I40+'[2]6'!I40+'[2]7'!I40)/4</f>
        <v>75</v>
      </c>
      <c r="G32" s="22">
        <f>'[2]9'!I40</f>
        <v>75</v>
      </c>
      <c r="H32" s="22">
        <f>('[2]10'!I40+'[2]11'!I40+'[2]12'!I40)/3</f>
        <v>75</v>
      </c>
      <c r="I32" s="22">
        <f>('[2]13'!I40+'[2]14'!I40+'[2]15'!I40)/3</f>
        <v>75</v>
      </c>
      <c r="J32" s="22">
        <f t="shared" si="2"/>
        <v>450</v>
      </c>
      <c r="K32" s="22">
        <f t="shared" si="3"/>
        <v>75</v>
      </c>
    </row>
    <row r="33" spans="1:11" ht="17">
      <c r="A33" s="4">
        <v>27</v>
      </c>
      <c r="B33" s="19" t="s">
        <v>92</v>
      </c>
      <c r="C33" s="20" t="s">
        <v>93</v>
      </c>
      <c r="D33" s="22">
        <f>'[2]1'!I41</f>
        <v>0</v>
      </c>
      <c r="E33" s="22">
        <f>('[2]2'!I41+'[2]3'!I41)/2</f>
        <v>75</v>
      </c>
      <c r="F33" s="22">
        <f>('[2]4'!I41+'[2]5'!I41+'[2]6'!I41+'[2]7'!I41)/4</f>
        <v>75</v>
      </c>
      <c r="G33" s="22">
        <f>'[2]9'!I41</f>
        <v>75</v>
      </c>
      <c r="H33" s="22">
        <f>('[2]10'!I41+'[2]11'!I41+'[2]12'!I41)/3</f>
        <v>75</v>
      </c>
      <c r="I33" s="22">
        <f>('[2]13'!I41+'[2]14'!I41+'[2]15'!I41)/3</f>
        <v>75</v>
      </c>
      <c r="J33" s="22">
        <f t="shared" si="2"/>
        <v>375</v>
      </c>
      <c r="K33" s="22">
        <f t="shared" si="3"/>
        <v>62.5</v>
      </c>
    </row>
    <row r="34" spans="1:11" ht="17">
      <c r="A34" s="4">
        <v>28</v>
      </c>
      <c r="B34" s="19" t="s">
        <v>94</v>
      </c>
      <c r="C34" s="20" t="s">
        <v>95</v>
      </c>
      <c r="D34" s="22">
        <f>'[2]1'!I42</f>
        <v>0</v>
      </c>
      <c r="E34" s="22">
        <f>('[2]2'!I42+'[2]3'!I42)/2</f>
        <v>0</v>
      </c>
      <c r="F34" s="22">
        <f>('[2]4'!I42+'[2]5'!I42+'[2]6'!I42+'[2]7'!I42)/4</f>
        <v>12.5</v>
      </c>
      <c r="G34" s="22">
        <f>'[2]9'!I42</f>
        <v>0</v>
      </c>
      <c r="H34" s="22">
        <f>('[2]10'!I42+'[2]11'!I42+'[2]12'!I42)/3</f>
        <v>0</v>
      </c>
      <c r="I34" s="22">
        <f>('[2]13'!I42+'[2]14'!I42+'[2]15'!I42)/3</f>
        <v>16.666666666666668</v>
      </c>
      <c r="J34" s="22">
        <f t="shared" si="2"/>
        <v>29.166666666666668</v>
      </c>
      <c r="K34" s="22">
        <f t="shared" si="3"/>
        <v>4.8611111111111116</v>
      </c>
    </row>
    <row r="35" spans="1:11" ht="17">
      <c r="A35" s="4">
        <v>29</v>
      </c>
      <c r="B35" s="19" t="s">
        <v>96</v>
      </c>
      <c r="C35" s="20" t="s">
        <v>97</v>
      </c>
      <c r="D35" s="22">
        <f>'[2]1'!I43</f>
        <v>100</v>
      </c>
      <c r="E35" s="22">
        <f>('[2]2'!I43+'[2]3'!I43)/2</f>
        <v>100</v>
      </c>
      <c r="F35" s="22">
        <f>('[2]4'!I43+'[2]5'!I43+'[2]6'!I43+'[2]7'!I43)/4</f>
        <v>100</v>
      </c>
      <c r="G35" s="22">
        <f>'[2]9'!I43</f>
        <v>100</v>
      </c>
      <c r="H35" s="22">
        <f>('[2]10'!I43+'[2]11'!I43+'[2]12'!I43)/3</f>
        <v>33.333333333333336</v>
      </c>
      <c r="I35" s="22">
        <f>('[2]13'!I43+'[2]14'!I43+'[2]15'!I43)/3</f>
        <v>100</v>
      </c>
      <c r="J35" s="22">
        <f t="shared" si="2"/>
        <v>533.33333333333326</v>
      </c>
      <c r="K35" s="22">
        <f t="shared" si="3"/>
        <v>88.888888888888872</v>
      </c>
    </row>
    <row r="36" spans="1:11" ht="17">
      <c r="A36" s="4">
        <v>30</v>
      </c>
      <c r="B36" s="19" t="s">
        <v>98</v>
      </c>
      <c r="C36" s="20" t="s">
        <v>99</v>
      </c>
      <c r="D36" s="22">
        <f>'[2]1'!I44</f>
        <v>0</v>
      </c>
      <c r="E36" s="22">
        <f>('[2]2'!I44+'[2]3'!I44)/2</f>
        <v>25</v>
      </c>
      <c r="F36" s="22">
        <f>('[2]4'!I44+'[2]5'!I44+'[2]6'!I44+'[2]7'!I44)/4</f>
        <v>25</v>
      </c>
      <c r="G36" s="22">
        <f>'[2]9'!I44</f>
        <v>25</v>
      </c>
      <c r="H36" s="22">
        <f>('[2]10'!I44+'[2]11'!I44+'[2]12'!I44)/3</f>
        <v>16.666666666666668</v>
      </c>
      <c r="I36" s="22">
        <f>('[2]13'!I44+'[2]14'!I44+'[2]15'!I44)/3</f>
        <v>0</v>
      </c>
      <c r="J36" s="22">
        <f t="shared" si="2"/>
        <v>91.666666666666671</v>
      </c>
      <c r="K36" s="22">
        <f t="shared" si="3"/>
        <v>15.277777777777779</v>
      </c>
    </row>
    <row r="37" spans="1:11" ht="17">
      <c r="A37" s="4">
        <v>31</v>
      </c>
      <c r="B37" s="19" t="s">
        <v>100</v>
      </c>
      <c r="C37" s="20" t="s">
        <v>101</v>
      </c>
      <c r="D37" s="22">
        <f>'[2]1'!I45</f>
        <v>0</v>
      </c>
      <c r="E37" s="22">
        <f>('[2]2'!I45+'[2]3'!I45)/2</f>
        <v>100</v>
      </c>
      <c r="F37" s="22">
        <f>('[2]4'!I45+'[2]5'!I45+'[2]6'!I45+'[2]7'!I45)/4</f>
        <v>100</v>
      </c>
      <c r="G37" s="22">
        <f>'[2]9'!I45</f>
        <v>100</v>
      </c>
      <c r="H37" s="22">
        <f>('[2]10'!I45+'[2]11'!I45+'[2]12'!I45)/3</f>
        <v>100</v>
      </c>
      <c r="I37" s="22">
        <f>('[2]13'!I45+'[2]14'!I45+'[2]15'!I45)/3</f>
        <v>100</v>
      </c>
      <c r="J37" s="22">
        <f t="shared" si="2"/>
        <v>500</v>
      </c>
      <c r="K37" s="22">
        <f t="shared" si="3"/>
        <v>83.333333333333329</v>
      </c>
    </row>
    <row r="38" spans="1:11" ht="17">
      <c r="A38" s="4">
        <v>32</v>
      </c>
      <c r="B38" s="19" t="s">
        <v>102</v>
      </c>
      <c r="C38" s="20" t="s">
        <v>103</v>
      </c>
      <c r="D38" s="22">
        <f>'[2]1'!I46</f>
        <v>0</v>
      </c>
      <c r="E38" s="22">
        <f>('[2]2'!I46+'[2]3'!I46)/2</f>
        <v>75</v>
      </c>
      <c r="F38" s="22">
        <f>('[2]4'!I46+'[2]5'!I46+'[2]6'!I46+'[2]7'!I46)/4</f>
        <v>75</v>
      </c>
      <c r="G38" s="22">
        <f>'[2]9'!I46</f>
        <v>75</v>
      </c>
      <c r="H38" s="22">
        <f>('[2]10'!I46+'[2]11'!I46+'[2]12'!I46)/3</f>
        <v>50</v>
      </c>
      <c r="I38" s="22">
        <f>('[2]13'!I46+'[2]14'!I46+'[2]15'!I46)/3</f>
        <v>75</v>
      </c>
      <c r="J38" s="22">
        <f t="shared" si="2"/>
        <v>350</v>
      </c>
      <c r="K38" s="22">
        <f t="shared" si="3"/>
        <v>58.333333333333336</v>
      </c>
    </row>
    <row r="39" spans="1:11" ht="17">
      <c r="A39" s="4">
        <v>33</v>
      </c>
      <c r="B39" s="19" t="s">
        <v>104</v>
      </c>
      <c r="C39" s="20" t="s">
        <v>105</v>
      </c>
      <c r="D39" s="22">
        <f>'[2]1'!I47</f>
        <v>75</v>
      </c>
      <c r="E39" s="22">
        <f>('[2]2'!I47+'[2]3'!I47)/2</f>
        <v>75</v>
      </c>
      <c r="F39" s="22">
        <f>('[2]4'!I47+'[2]5'!I47+'[2]6'!I47+'[2]7'!I47)/4</f>
        <v>75</v>
      </c>
      <c r="G39" s="22">
        <f>'[2]9'!I47</f>
        <v>75</v>
      </c>
      <c r="H39" s="22">
        <f>('[2]10'!I47+'[2]11'!I47+'[2]12'!I47)/3</f>
        <v>75</v>
      </c>
      <c r="I39" s="22">
        <f>('[2]13'!I47+'[2]14'!I47+'[2]15'!I47)/3</f>
        <v>75</v>
      </c>
      <c r="J39" s="22">
        <f t="shared" si="2"/>
        <v>450</v>
      </c>
      <c r="K39" s="22">
        <f t="shared" si="3"/>
        <v>75</v>
      </c>
    </row>
    <row r="40" spans="1:11" ht="17">
      <c r="A40" s="4">
        <v>34</v>
      </c>
      <c r="B40" s="19" t="s">
        <v>106</v>
      </c>
      <c r="C40" s="20" t="s">
        <v>107</v>
      </c>
      <c r="D40" s="22">
        <f>'[2]1'!I48</f>
        <v>100</v>
      </c>
      <c r="E40" s="22">
        <f>('[2]2'!I48+'[2]3'!I48)/2</f>
        <v>100</v>
      </c>
      <c r="F40" s="22">
        <f>('[2]4'!I48+'[2]5'!I48+'[2]6'!I48+'[2]7'!I48)/4</f>
        <v>100</v>
      </c>
      <c r="G40" s="22">
        <f>'[2]9'!I48</f>
        <v>100</v>
      </c>
      <c r="H40" s="22">
        <f>('[2]10'!I48+'[2]11'!I48+'[2]12'!I48)/3</f>
        <v>100</v>
      </c>
      <c r="I40" s="22">
        <f>('[2]13'!I48+'[2]14'!I48+'[2]15'!I48)/3</f>
        <v>100</v>
      </c>
      <c r="J40" s="22">
        <f t="shared" si="2"/>
        <v>600</v>
      </c>
      <c r="K40" s="22">
        <f t="shared" si="3"/>
        <v>100</v>
      </c>
    </row>
    <row r="41" spans="1:11" ht="17">
      <c r="A41" s="4">
        <v>35</v>
      </c>
      <c r="B41" s="19" t="s">
        <v>108</v>
      </c>
      <c r="C41" s="20" t="s">
        <v>109</v>
      </c>
      <c r="D41" s="22">
        <f>'[2]1'!I49</f>
        <v>95</v>
      </c>
      <c r="E41" s="22">
        <f>('[2]2'!I49+'[2]3'!I49)/2</f>
        <v>47.5</v>
      </c>
      <c r="F41" s="22">
        <f>('[2]4'!I49+'[2]5'!I49+'[2]6'!I49+'[2]7'!I49)/4</f>
        <v>85</v>
      </c>
      <c r="G41" s="22">
        <f>'[2]9'!I49</f>
        <v>75</v>
      </c>
      <c r="H41" s="22">
        <f>('[2]10'!I49+'[2]11'!I49+'[2]12'!I49)/3</f>
        <v>25</v>
      </c>
      <c r="I41" s="22">
        <f>('[2]13'!I49+'[2]14'!I49+'[2]15'!I49)/3</f>
        <v>75</v>
      </c>
      <c r="J41" s="22">
        <f t="shared" si="2"/>
        <v>402.5</v>
      </c>
      <c r="K41" s="22">
        <f t="shared" si="3"/>
        <v>67.083333333333329</v>
      </c>
    </row>
    <row r="42" spans="1:11" ht="17">
      <c r="A42" s="4">
        <v>36</v>
      </c>
      <c r="B42" s="19" t="s">
        <v>110</v>
      </c>
      <c r="C42" s="20" t="s">
        <v>111</v>
      </c>
      <c r="D42" s="22">
        <f>'[2]1'!I50</f>
        <v>100</v>
      </c>
      <c r="E42" s="22">
        <f>('[2]2'!I50+'[2]3'!I50)/2</f>
        <v>100</v>
      </c>
      <c r="F42" s="22">
        <f>('[2]4'!I50+'[2]5'!I50+'[2]6'!I50+'[2]7'!I50)/4</f>
        <v>100</v>
      </c>
      <c r="G42" s="22">
        <f>'[2]9'!I50</f>
        <v>100</v>
      </c>
      <c r="H42" s="22">
        <f>('[2]10'!I50+'[2]11'!I50+'[2]12'!I50)/3</f>
        <v>100</v>
      </c>
      <c r="I42" s="22">
        <f>('[2]13'!I50+'[2]14'!I50+'[2]15'!I50)/3</f>
        <v>100</v>
      </c>
      <c r="J42" s="22">
        <f t="shared" si="2"/>
        <v>600</v>
      </c>
      <c r="K42" s="22">
        <f t="shared" si="3"/>
        <v>100</v>
      </c>
    </row>
    <row r="43" spans="1:11" ht="17">
      <c r="A43" s="4">
        <v>37</v>
      </c>
      <c r="B43" s="19" t="s">
        <v>112</v>
      </c>
      <c r="C43" s="20" t="s">
        <v>113</v>
      </c>
      <c r="D43" s="22">
        <f>'[2]1'!I51</f>
        <v>75</v>
      </c>
      <c r="E43" s="22">
        <f>('[2]2'!I51+'[2]3'!I51)/2</f>
        <v>37.5</v>
      </c>
      <c r="F43" s="22">
        <f>('[2]4'!I51+'[2]5'!I51+'[2]6'!I51+'[2]7'!I51)/4</f>
        <v>75</v>
      </c>
      <c r="G43" s="22">
        <f>'[2]9'!I51</f>
        <v>75</v>
      </c>
      <c r="H43" s="22">
        <f>('[2]10'!I51+'[2]11'!I51+'[2]12'!I51)/3</f>
        <v>25</v>
      </c>
      <c r="I43" s="22">
        <f>('[2]13'!I51+'[2]14'!I51+'[2]15'!I51)/3</f>
        <v>75</v>
      </c>
      <c r="J43" s="22">
        <f t="shared" si="2"/>
        <v>362.5</v>
      </c>
      <c r="K43" s="22">
        <f t="shared" si="3"/>
        <v>60.416666666666664</v>
      </c>
    </row>
    <row r="44" spans="1:11" ht="17">
      <c r="A44" s="4">
        <v>38</v>
      </c>
      <c r="B44" s="19" t="s">
        <v>114</v>
      </c>
      <c r="C44" s="20" t="s">
        <v>115</v>
      </c>
      <c r="D44" s="22">
        <f>'[2]1'!I52</f>
        <v>0</v>
      </c>
      <c r="E44" s="22">
        <f>('[2]2'!I52+'[2]3'!I52)/2</f>
        <v>37.5</v>
      </c>
      <c r="F44" s="22">
        <f>('[2]4'!I52+'[2]5'!I52+'[2]6'!I52+'[2]7'!I52)/4</f>
        <v>75</v>
      </c>
      <c r="G44" s="22">
        <f>'[2]9'!I52</f>
        <v>0</v>
      </c>
      <c r="H44" s="22">
        <f>('[2]10'!I52+'[2]11'!I52+'[2]12'!I52)/3</f>
        <v>16.666666666666668</v>
      </c>
      <c r="I44" s="22">
        <f>('[2]13'!I52+'[2]14'!I52+'[2]15'!I52)/3</f>
        <v>50</v>
      </c>
      <c r="J44" s="22">
        <f t="shared" si="2"/>
        <v>179.16666666666666</v>
      </c>
      <c r="K44" s="22">
        <f t="shared" si="3"/>
        <v>29.861111111111111</v>
      </c>
    </row>
    <row r="45" spans="1:11" ht="17">
      <c r="A45" s="4">
        <v>39</v>
      </c>
      <c r="B45" s="19" t="s">
        <v>116</v>
      </c>
      <c r="C45" s="20" t="s">
        <v>117</v>
      </c>
      <c r="D45" s="22">
        <f>'[2]1'!I53</f>
        <v>25</v>
      </c>
      <c r="E45" s="22">
        <f>('[2]2'!I53+'[2]3'!I53)/2</f>
        <v>25</v>
      </c>
      <c r="F45" s="22">
        <f>('[2]4'!I53+'[2]5'!I53+'[2]6'!I53+'[2]7'!I53)/4</f>
        <v>25</v>
      </c>
      <c r="G45" s="22">
        <f>'[2]9'!I53</f>
        <v>0</v>
      </c>
      <c r="H45" s="22">
        <f>('[2]10'!I53+'[2]11'!I53+'[2]12'!I53)/3</f>
        <v>25</v>
      </c>
      <c r="I45" s="22">
        <f>('[2]13'!I53+'[2]14'!I53+'[2]15'!I53)/3</f>
        <v>0</v>
      </c>
      <c r="J45" s="22">
        <f t="shared" si="2"/>
        <v>100</v>
      </c>
      <c r="K45" s="22">
        <f t="shared" si="3"/>
        <v>16.666666666666668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T45"/>
  <sheetViews>
    <sheetView tabSelected="1" zoomScale="81" zoomScaleNormal="90" workbookViewId="0">
      <selection activeCell="K55" sqref="K55"/>
    </sheetView>
  </sheetViews>
  <sheetFormatPr baseColWidth="10" defaultColWidth="8.83203125" defaultRowHeight="15"/>
  <cols>
    <col min="1" max="1" width="3.83203125" customWidth="1"/>
    <col min="2" max="2" width="11.5" customWidth="1"/>
    <col min="3" max="3" width="35" customWidth="1"/>
    <col min="4" max="10" width="11.5" customWidth="1"/>
    <col min="11" max="11" width="11.5" style="52" customWidth="1"/>
    <col min="12" max="12" width="11.5" customWidth="1"/>
    <col min="15" max="15" width="10.6640625" bestFit="1" customWidth="1"/>
    <col min="16" max="16" width="10.83203125" bestFit="1" customWidth="1"/>
  </cols>
  <sheetData>
    <row r="1" spans="1:20">
      <c r="A1" s="26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3"/>
      <c r="N1" s="3"/>
      <c r="O1" s="3"/>
      <c r="P1" s="3"/>
      <c r="Q1" s="3"/>
      <c r="R1" s="3"/>
      <c r="S1" s="3"/>
      <c r="T1" s="3"/>
    </row>
    <row r="2" spans="1:20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3"/>
      <c r="N2" s="3"/>
      <c r="O2" s="3"/>
      <c r="P2" s="3"/>
      <c r="Q2" s="3"/>
      <c r="R2" s="3"/>
      <c r="S2" s="3"/>
      <c r="T2" s="3"/>
    </row>
    <row r="3" spans="1:20">
      <c r="A3" s="26" t="s">
        <v>32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3"/>
      <c r="N3" s="3"/>
      <c r="O3" s="3"/>
      <c r="P3" s="3"/>
      <c r="Q3" s="3"/>
      <c r="R3" s="3"/>
      <c r="S3" s="3"/>
      <c r="T3" s="3"/>
    </row>
    <row r="5" spans="1:20">
      <c r="A5" s="27" t="s">
        <v>0</v>
      </c>
      <c r="B5" s="27" t="s">
        <v>1</v>
      </c>
      <c r="C5" s="27" t="s">
        <v>2</v>
      </c>
      <c r="D5" s="28"/>
      <c r="E5" s="28"/>
      <c r="F5" s="28"/>
      <c r="G5" s="28"/>
      <c r="H5" s="28"/>
      <c r="I5" s="28"/>
      <c r="J5" s="28"/>
      <c r="K5" s="29" t="s">
        <v>5</v>
      </c>
      <c r="L5" s="29" t="s">
        <v>6</v>
      </c>
    </row>
    <row r="6" spans="1:20" ht="48">
      <c r="A6" s="27"/>
      <c r="B6" s="27"/>
      <c r="C6" s="27"/>
      <c r="D6" s="6" t="s">
        <v>27</v>
      </c>
      <c r="E6" s="6" t="s">
        <v>34</v>
      </c>
      <c r="F6" s="6" t="s">
        <v>35</v>
      </c>
      <c r="G6" s="6" t="s">
        <v>7</v>
      </c>
      <c r="H6" s="6" t="s">
        <v>8</v>
      </c>
      <c r="I6" s="6" t="s">
        <v>25</v>
      </c>
      <c r="J6" s="6" t="s">
        <v>26</v>
      </c>
      <c r="K6" s="29"/>
      <c r="L6" s="29"/>
    </row>
    <row r="7" spans="1:20" ht="17">
      <c r="A7" s="2">
        <v>1</v>
      </c>
      <c r="B7" s="12" t="s">
        <v>40</v>
      </c>
      <c r="C7" s="13" t="s">
        <v>41</v>
      </c>
      <c r="D7" s="22">
        <f>'Laporan Tugas Besar'!G7</f>
        <v>65</v>
      </c>
      <c r="E7" s="22">
        <f>'Presentasi '!H7</f>
        <v>30</v>
      </c>
      <c r="F7" s="22">
        <f>'Tugas Mingguan'!J7</f>
        <v>13.333333333333334</v>
      </c>
      <c r="G7" s="22">
        <f>Keaktifan!K7</f>
        <v>28.472222222222225</v>
      </c>
      <c r="H7" s="22">
        <f>Sikap!K7</f>
        <v>28.472222222222225</v>
      </c>
      <c r="I7" s="48">
        <v>30</v>
      </c>
      <c r="J7" s="48">
        <v>46</v>
      </c>
      <c r="K7" s="50">
        <f>(0.2*D7)+(0.05*E7)+(0.15*F7)+(0.05*G7)+(0.05*H7)+(0.25*I7)+(0.25*J7)</f>
        <v>38.347222222222221</v>
      </c>
      <c r="L7" s="11" t="str">
        <f>IF(K7&gt;=$O$17,$N$17,IF(K7&gt;=$O$18,$N$18,IF(K7&gt;=$O$19,$N$19,IF(K7&gt;=$O$20,$N$20,$N$21))))</f>
        <v>E</v>
      </c>
      <c r="N7" t="s">
        <v>22</v>
      </c>
    </row>
    <row r="8" spans="1:20" ht="17">
      <c r="A8" s="2">
        <v>2</v>
      </c>
      <c r="B8" s="14" t="s">
        <v>42</v>
      </c>
      <c r="C8" s="15" t="s">
        <v>43</v>
      </c>
      <c r="D8" s="25">
        <f>'Laporan Tugas Besar'!G8</f>
        <v>65</v>
      </c>
      <c r="E8" s="25">
        <f>'Presentasi '!H8</f>
        <v>30</v>
      </c>
      <c r="F8" s="25">
        <f>'Tugas Mingguan'!J8</f>
        <v>0</v>
      </c>
      <c r="G8" s="25">
        <f>Keaktifan!K8</f>
        <v>4.8611111111111116</v>
      </c>
      <c r="H8" s="25">
        <f>Sikap!K8</f>
        <v>4.8611111111111116</v>
      </c>
      <c r="I8" s="25">
        <v>0</v>
      </c>
      <c r="J8" s="25">
        <v>0</v>
      </c>
      <c r="K8" s="51">
        <f t="shared" ref="K8:K45" si="0">(0.2*D8)+(0.05*E8)+(0.15*F8)+(0.05*G8)+(0.05*H8)+(0.25*I8)+(0.25*J8)</f>
        <v>14.986111111111111</v>
      </c>
      <c r="L8" s="49" t="str">
        <f t="shared" ref="L8:L44" si="1">IF(K8&gt;=$O$17,$N$17,IF(K8&gt;=$O$18,$N$18,IF(K8&gt;=$O$19,$N$19,IF(K8&gt;=$O$20,$N$20,$N$21))))</f>
        <v>E</v>
      </c>
      <c r="N8" s="2" t="s">
        <v>9</v>
      </c>
      <c r="O8" s="2" t="s">
        <v>10</v>
      </c>
      <c r="P8" s="2" t="s">
        <v>11</v>
      </c>
    </row>
    <row r="9" spans="1:20" ht="17">
      <c r="A9" s="2">
        <v>3</v>
      </c>
      <c r="B9" s="14" t="s">
        <v>44</v>
      </c>
      <c r="C9" s="15" t="s">
        <v>45</v>
      </c>
      <c r="D9" s="25">
        <f>'Laporan Tugas Besar'!G9</f>
        <v>0</v>
      </c>
      <c r="E9" s="25">
        <f>'Presentasi '!H9</f>
        <v>0</v>
      </c>
      <c r="F9" s="25">
        <f>'Tugas Mingguan'!J9</f>
        <v>0</v>
      </c>
      <c r="G9" s="25">
        <f>Keaktifan!K9</f>
        <v>0</v>
      </c>
      <c r="H9" s="25">
        <f>Sikap!K9</f>
        <v>0</v>
      </c>
      <c r="I9" s="25">
        <v>46.5</v>
      </c>
      <c r="J9" s="25">
        <v>0</v>
      </c>
      <c r="K9" s="51">
        <f t="shared" si="0"/>
        <v>11.625</v>
      </c>
      <c r="L9" s="49" t="str">
        <f t="shared" si="1"/>
        <v>E</v>
      </c>
      <c r="N9" s="4" t="s">
        <v>17</v>
      </c>
      <c r="O9" s="2" t="s">
        <v>12</v>
      </c>
      <c r="P9" s="2">
        <v>4</v>
      </c>
    </row>
    <row r="10" spans="1:20" ht="17">
      <c r="A10" s="2">
        <v>4</v>
      </c>
      <c r="B10" s="12" t="s">
        <v>46</v>
      </c>
      <c r="C10" s="13" t="s">
        <v>47</v>
      </c>
      <c r="D10" s="22">
        <f>'Laporan Tugas Besar'!G10</f>
        <v>80</v>
      </c>
      <c r="E10" s="22">
        <f>'Presentasi '!H10</f>
        <v>117.5</v>
      </c>
      <c r="F10" s="22">
        <f>'Tugas Mingguan'!J10</f>
        <v>77.933333333333323</v>
      </c>
      <c r="G10" s="22">
        <f>Keaktifan!K10</f>
        <v>56.25</v>
      </c>
      <c r="H10" s="22">
        <f>Sikap!K10</f>
        <v>56.25</v>
      </c>
      <c r="I10" s="48">
        <v>42</v>
      </c>
      <c r="J10" s="48">
        <v>0</v>
      </c>
      <c r="K10" s="50">
        <f t="shared" si="0"/>
        <v>49.69</v>
      </c>
      <c r="L10" s="11" t="str">
        <f t="shared" si="1"/>
        <v>D</v>
      </c>
      <c r="N10" s="4" t="s">
        <v>18</v>
      </c>
      <c r="O10" s="2" t="s">
        <v>13</v>
      </c>
      <c r="P10" s="2">
        <v>3</v>
      </c>
    </row>
    <row r="11" spans="1:20" ht="17">
      <c r="A11" s="2">
        <v>5</v>
      </c>
      <c r="B11" s="12" t="s">
        <v>48</v>
      </c>
      <c r="C11" s="13" t="s">
        <v>49</v>
      </c>
      <c r="D11" s="22">
        <f>'Laporan Tugas Besar'!G11</f>
        <v>85</v>
      </c>
      <c r="E11" s="22">
        <f>'Presentasi '!H11</f>
        <v>122.5</v>
      </c>
      <c r="F11" s="22">
        <f>'Tugas Mingguan'!J11</f>
        <v>82.666666666666671</v>
      </c>
      <c r="G11" s="22">
        <f>Keaktifan!K11</f>
        <v>100</v>
      </c>
      <c r="H11" s="22">
        <f>Sikap!K11</f>
        <v>100</v>
      </c>
      <c r="I11" s="48">
        <v>83</v>
      </c>
      <c r="J11" s="48">
        <v>95</v>
      </c>
      <c r="K11" s="50">
        <f t="shared" si="0"/>
        <v>90.025000000000006</v>
      </c>
      <c r="L11" s="11" t="str">
        <f t="shared" si="1"/>
        <v>A</v>
      </c>
      <c r="N11" s="4" t="s">
        <v>19</v>
      </c>
      <c r="O11" s="2" t="s">
        <v>14</v>
      </c>
      <c r="P11" s="2">
        <v>2</v>
      </c>
    </row>
    <row r="12" spans="1:20" ht="17">
      <c r="A12" s="2">
        <v>6</v>
      </c>
      <c r="B12" s="12" t="s">
        <v>50</v>
      </c>
      <c r="C12" s="13" t="s">
        <v>51</v>
      </c>
      <c r="D12" s="22">
        <f>'Laporan Tugas Besar'!G12</f>
        <v>60</v>
      </c>
      <c r="E12" s="22">
        <f>'Presentasi '!H12</f>
        <v>90</v>
      </c>
      <c r="F12" s="22">
        <f>'Tugas Mingguan'!J12</f>
        <v>65.333333333333329</v>
      </c>
      <c r="G12" s="22">
        <f>Keaktifan!K12</f>
        <v>31.25</v>
      </c>
      <c r="H12" s="22">
        <f>Sikap!K12</f>
        <v>31.25</v>
      </c>
      <c r="I12" s="48">
        <v>14</v>
      </c>
      <c r="J12" s="48">
        <v>36</v>
      </c>
      <c r="K12" s="50">
        <f t="shared" si="0"/>
        <v>41.924999999999997</v>
      </c>
      <c r="L12" s="11" t="str">
        <f t="shared" si="1"/>
        <v>D</v>
      </c>
      <c r="N12" s="4" t="s">
        <v>20</v>
      </c>
      <c r="O12" s="2" t="s">
        <v>15</v>
      </c>
      <c r="P12" s="2">
        <v>1</v>
      </c>
    </row>
    <row r="13" spans="1:20" ht="17">
      <c r="A13" s="2">
        <v>7</v>
      </c>
      <c r="B13" s="12" t="s">
        <v>52</v>
      </c>
      <c r="C13" s="13" t="s">
        <v>53</v>
      </c>
      <c r="D13" s="22">
        <f>'Laporan Tugas Besar'!G13</f>
        <v>57.5</v>
      </c>
      <c r="E13" s="22">
        <f>'Presentasi '!H13</f>
        <v>30</v>
      </c>
      <c r="F13" s="22">
        <f>'Tugas Mingguan'!J13</f>
        <v>30</v>
      </c>
      <c r="G13" s="22">
        <f>Keaktifan!K13</f>
        <v>24.305555555555554</v>
      </c>
      <c r="H13" s="22">
        <f>Sikap!K13</f>
        <v>24.305555555555554</v>
      </c>
      <c r="I13" s="48">
        <v>36.5</v>
      </c>
      <c r="J13" s="48">
        <v>37</v>
      </c>
      <c r="K13" s="50">
        <f t="shared" si="0"/>
        <v>38.305555555555557</v>
      </c>
      <c r="L13" s="11" t="str">
        <f t="shared" si="1"/>
        <v>E</v>
      </c>
      <c r="N13" s="4" t="s">
        <v>21</v>
      </c>
      <c r="O13" s="2" t="s">
        <v>16</v>
      </c>
      <c r="P13" s="2">
        <v>0</v>
      </c>
    </row>
    <row r="14" spans="1:20" ht="17">
      <c r="A14" s="2">
        <v>8</v>
      </c>
      <c r="B14" s="12" t="s">
        <v>54</v>
      </c>
      <c r="C14" s="13" t="s">
        <v>55</v>
      </c>
      <c r="D14" s="22">
        <f>'Laporan Tugas Besar'!G14</f>
        <v>0</v>
      </c>
      <c r="E14" s="22">
        <f>'Presentasi '!H14</f>
        <v>0</v>
      </c>
      <c r="F14" s="22">
        <f>'Tugas Mingguan'!J14</f>
        <v>12.933333333333334</v>
      </c>
      <c r="G14" s="22">
        <f>Keaktifan!K14</f>
        <v>16.666666666666668</v>
      </c>
      <c r="H14" s="22">
        <f>Sikap!K14</f>
        <v>16.666666666666668</v>
      </c>
      <c r="I14" s="48">
        <v>0</v>
      </c>
      <c r="J14" s="48">
        <v>33</v>
      </c>
      <c r="K14" s="50">
        <f t="shared" si="0"/>
        <v>11.856666666666667</v>
      </c>
      <c r="L14" s="11" t="str">
        <f t="shared" si="1"/>
        <v>E</v>
      </c>
    </row>
    <row r="15" spans="1:20" ht="17">
      <c r="A15" s="2">
        <v>9</v>
      </c>
      <c r="B15" s="12" t="s">
        <v>56</v>
      </c>
      <c r="C15" s="13" t="s">
        <v>57</v>
      </c>
      <c r="D15" s="22">
        <f>'Laporan Tugas Besar'!G15</f>
        <v>60</v>
      </c>
      <c r="E15" s="22">
        <f>'Presentasi '!H15</f>
        <v>105</v>
      </c>
      <c r="F15" s="22">
        <f>'Tugas Mingguan'!J15</f>
        <v>73.333333333333329</v>
      </c>
      <c r="G15" s="22">
        <f>Keaktifan!K15</f>
        <v>62.5</v>
      </c>
      <c r="H15" s="22">
        <f>Sikap!K15</f>
        <v>62.5</v>
      </c>
      <c r="I15" s="48">
        <v>64</v>
      </c>
      <c r="J15" s="48">
        <v>44</v>
      </c>
      <c r="K15" s="50">
        <f t="shared" si="0"/>
        <v>61.5</v>
      </c>
      <c r="L15" s="11" t="str">
        <f t="shared" si="1"/>
        <v>C</v>
      </c>
    </row>
    <row r="16" spans="1:20" ht="17">
      <c r="A16" s="2">
        <v>10</v>
      </c>
      <c r="B16" s="12" t="s">
        <v>58</v>
      </c>
      <c r="C16" s="13" t="s">
        <v>59</v>
      </c>
      <c r="D16" s="22">
        <f>'Laporan Tugas Besar'!G16</f>
        <v>0</v>
      </c>
      <c r="E16" s="22">
        <f>'Presentasi '!H16</f>
        <v>0</v>
      </c>
      <c r="F16" s="22">
        <f>'Tugas Mingguan'!J16</f>
        <v>8</v>
      </c>
      <c r="G16" s="22">
        <f>Keaktifan!K16</f>
        <v>12.152777777777779</v>
      </c>
      <c r="H16" s="22">
        <f>Sikap!K16</f>
        <v>12.152777777777779</v>
      </c>
      <c r="I16" s="48">
        <v>12</v>
      </c>
      <c r="J16" s="48">
        <v>34</v>
      </c>
      <c r="K16" s="50">
        <f t="shared" si="0"/>
        <v>13.915277777777778</v>
      </c>
      <c r="L16" s="11" t="str">
        <f t="shared" si="1"/>
        <v>E</v>
      </c>
      <c r="N16" s="8" t="s">
        <v>9</v>
      </c>
      <c r="O16" s="8" t="s">
        <v>28</v>
      </c>
      <c r="P16" s="8" t="s">
        <v>3</v>
      </c>
      <c r="Q16" s="8" t="s">
        <v>29</v>
      </c>
    </row>
    <row r="17" spans="1:17" ht="17">
      <c r="A17" s="2">
        <v>11</v>
      </c>
      <c r="B17" s="12" t="s">
        <v>60</v>
      </c>
      <c r="C17" s="13" t="s">
        <v>61</v>
      </c>
      <c r="D17" s="22">
        <f>'Laporan Tugas Besar'!G17</f>
        <v>0</v>
      </c>
      <c r="E17" s="22">
        <f>'Presentasi '!H17</f>
        <v>0</v>
      </c>
      <c r="F17" s="22">
        <f>'Tugas Mingguan'!J17</f>
        <v>13.333333333333334</v>
      </c>
      <c r="G17" s="22">
        <f>Keaktifan!K17</f>
        <v>15.972222222222223</v>
      </c>
      <c r="H17" s="22">
        <f>Sikap!K17</f>
        <v>15.972222222222223</v>
      </c>
      <c r="I17" s="48">
        <v>65</v>
      </c>
      <c r="J17" s="48">
        <v>19</v>
      </c>
      <c r="K17" s="50">
        <f t="shared" si="0"/>
        <v>24.597222222222221</v>
      </c>
      <c r="L17" s="11" t="str">
        <f t="shared" si="1"/>
        <v>E</v>
      </c>
      <c r="N17" s="9" t="s">
        <v>12</v>
      </c>
      <c r="O17" s="9">
        <v>76</v>
      </c>
      <c r="P17" s="9">
        <f>COUNTIF($L$7:$L$45,N17)</f>
        <v>6</v>
      </c>
      <c r="Q17" s="10">
        <f>P17/$P$22*100</f>
        <v>15.384615384615385</v>
      </c>
    </row>
    <row r="18" spans="1:17" ht="17">
      <c r="A18" s="2">
        <v>12</v>
      </c>
      <c r="B18" s="12" t="s">
        <v>62</v>
      </c>
      <c r="C18" s="13" t="s">
        <v>63</v>
      </c>
      <c r="D18" s="22">
        <f>'Laporan Tugas Besar'!G18</f>
        <v>0</v>
      </c>
      <c r="E18" s="22">
        <f>'Presentasi '!H18</f>
        <v>0</v>
      </c>
      <c r="F18" s="22">
        <f>'Tugas Mingguan'!J18</f>
        <v>13.333333333333334</v>
      </c>
      <c r="G18" s="22">
        <f>Keaktifan!K18</f>
        <v>13.888888888888888</v>
      </c>
      <c r="H18" s="22">
        <f>Sikap!K18</f>
        <v>13.888888888888888</v>
      </c>
      <c r="I18" s="48">
        <v>51.5</v>
      </c>
      <c r="J18" s="48">
        <v>31</v>
      </c>
      <c r="K18" s="50">
        <f t="shared" si="0"/>
        <v>24.013888888888889</v>
      </c>
      <c r="L18" s="11" t="str">
        <f t="shared" si="1"/>
        <v>E</v>
      </c>
      <c r="N18" s="9" t="s">
        <v>13</v>
      </c>
      <c r="O18" s="9">
        <v>66</v>
      </c>
      <c r="P18" s="45">
        <f t="shared" ref="P18:P21" si="2">COUNTIF($L$7:$L$45,N18)</f>
        <v>8</v>
      </c>
      <c r="Q18" s="10">
        <f t="shared" ref="Q18:Q22" si="3">P18/$P$22*100</f>
        <v>20.512820512820511</v>
      </c>
    </row>
    <row r="19" spans="1:17" ht="17">
      <c r="A19" s="2">
        <v>13</v>
      </c>
      <c r="B19" s="12" t="s">
        <v>64</v>
      </c>
      <c r="C19" s="13" t="s">
        <v>65</v>
      </c>
      <c r="D19" s="22">
        <f>'Laporan Tugas Besar'!G19</f>
        <v>0</v>
      </c>
      <c r="E19" s="22">
        <f>'Presentasi '!H19</f>
        <v>0</v>
      </c>
      <c r="F19" s="22">
        <f>'Tugas Mingguan'!J19</f>
        <v>12</v>
      </c>
      <c r="G19" s="22">
        <f>Keaktifan!K19</f>
        <v>13.888888888888888</v>
      </c>
      <c r="H19" s="22">
        <f>Sikap!K19</f>
        <v>13.888888888888888</v>
      </c>
      <c r="I19" s="48">
        <v>62.5</v>
      </c>
      <c r="J19" s="48">
        <v>0</v>
      </c>
      <c r="K19" s="50">
        <f t="shared" si="0"/>
        <v>18.81388888888889</v>
      </c>
      <c r="L19" s="11" t="str">
        <f t="shared" si="1"/>
        <v>E</v>
      </c>
      <c r="N19" s="9" t="s">
        <v>14</v>
      </c>
      <c r="O19" s="9">
        <v>56</v>
      </c>
      <c r="P19" s="45">
        <f t="shared" si="2"/>
        <v>5</v>
      </c>
      <c r="Q19" s="10">
        <f t="shared" si="3"/>
        <v>12.820512820512819</v>
      </c>
    </row>
    <row r="20" spans="1:17" ht="17">
      <c r="A20" s="2">
        <v>14</v>
      </c>
      <c r="B20" s="12" t="s">
        <v>66</v>
      </c>
      <c r="C20" s="13" t="s">
        <v>67</v>
      </c>
      <c r="D20" s="22">
        <f>'Laporan Tugas Besar'!G20</f>
        <v>0</v>
      </c>
      <c r="E20" s="22">
        <f>'Presentasi '!H20</f>
        <v>0</v>
      </c>
      <c r="F20" s="22">
        <f>'Tugas Mingguan'!J20</f>
        <v>11.333333333333332</v>
      </c>
      <c r="G20" s="22">
        <f>Keaktifan!K20</f>
        <v>11.111111111111112</v>
      </c>
      <c r="H20" s="22">
        <f>Sikap!K20</f>
        <v>11.111111111111112</v>
      </c>
      <c r="I20" s="48">
        <v>39.5</v>
      </c>
      <c r="J20" s="48">
        <v>26</v>
      </c>
      <c r="K20" s="50">
        <f t="shared" si="0"/>
        <v>19.18611111111111</v>
      </c>
      <c r="L20" s="11" t="str">
        <f t="shared" si="1"/>
        <v>E</v>
      </c>
      <c r="N20" s="9" t="s">
        <v>15</v>
      </c>
      <c r="O20" s="9">
        <v>40</v>
      </c>
      <c r="P20" s="45">
        <f t="shared" si="2"/>
        <v>4</v>
      </c>
      <c r="Q20" s="10">
        <f t="shared" si="3"/>
        <v>10.256410256410255</v>
      </c>
    </row>
    <row r="21" spans="1:17" ht="17">
      <c r="A21" s="2">
        <v>15</v>
      </c>
      <c r="B21" s="12" t="s">
        <v>68</v>
      </c>
      <c r="C21" s="13" t="s">
        <v>69</v>
      </c>
      <c r="D21" s="22">
        <f>'Laporan Tugas Besar'!G21</f>
        <v>0</v>
      </c>
      <c r="E21" s="22">
        <f>'Presentasi '!H21</f>
        <v>0</v>
      </c>
      <c r="F21" s="22">
        <f>'Tugas Mingguan'!J21</f>
        <v>12.933333333333334</v>
      </c>
      <c r="G21" s="22">
        <f>Keaktifan!K21</f>
        <v>11.805555555555555</v>
      </c>
      <c r="H21" s="22">
        <f>Sikap!K21</f>
        <v>11.805555555555555</v>
      </c>
      <c r="I21" s="48">
        <v>32</v>
      </c>
      <c r="J21" s="48">
        <v>19</v>
      </c>
      <c r="K21" s="50">
        <f t="shared" si="0"/>
        <v>15.870555555555555</v>
      </c>
      <c r="L21" s="11" t="str">
        <f t="shared" si="1"/>
        <v>E</v>
      </c>
      <c r="N21" s="9" t="s">
        <v>16</v>
      </c>
      <c r="O21" s="9"/>
      <c r="P21" s="45">
        <f t="shared" si="2"/>
        <v>16</v>
      </c>
      <c r="Q21" s="10">
        <f t="shared" si="3"/>
        <v>41.025641025641022</v>
      </c>
    </row>
    <row r="22" spans="1:17" ht="17">
      <c r="A22" s="2">
        <v>16</v>
      </c>
      <c r="B22" s="12" t="s">
        <v>70</v>
      </c>
      <c r="C22" s="13" t="s">
        <v>71</v>
      </c>
      <c r="D22" s="22">
        <f>'Laporan Tugas Besar'!G22</f>
        <v>85</v>
      </c>
      <c r="E22" s="22">
        <f>'Presentasi '!H22</f>
        <v>122.5</v>
      </c>
      <c r="F22" s="22">
        <f>'Tugas Mingguan'!J22</f>
        <v>82.666666666666671</v>
      </c>
      <c r="G22" s="22">
        <f>Keaktifan!K22</f>
        <v>83.333333333333329</v>
      </c>
      <c r="H22" s="22">
        <f>Sikap!K22</f>
        <v>83.333333333333329</v>
      </c>
      <c r="I22" s="48">
        <v>83</v>
      </c>
      <c r="J22" s="48">
        <v>49</v>
      </c>
      <c r="K22" s="50">
        <f t="shared" si="0"/>
        <v>76.85833333333332</v>
      </c>
      <c r="L22" s="11" t="str">
        <f t="shared" si="1"/>
        <v>A</v>
      </c>
      <c r="N22" s="8" t="s">
        <v>30</v>
      </c>
      <c r="O22" s="8"/>
      <c r="P22" s="9">
        <f>SUM(P17:P21)</f>
        <v>39</v>
      </c>
      <c r="Q22" s="10">
        <f t="shared" si="3"/>
        <v>100</v>
      </c>
    </row>
    <row r="23" spans="1:17" ht="17">
      <c r="A23" s="2">
        <v>17</v>
      </c>
      <c r="B23" s="12" t="s">
        <v>72</v>
      </c>
      <c r="C23" s="13" t="s">
        <v>73</v>
      </c>
      <c r="D23" s="22">
        <f>'Laporan Tugas Besar'!G23</f>
        <v>0</v>
      </c>
      <c r="E23" s="22">
        <f>'Presentasi '!H23</f>
        <v>0</v>
      </c>
      <c r="F23" s="22">
        <f>'Tugas Mingguan'!J23</f>
        <v>0</v>
      </c>
      <c r="G23" s="22">
        <f>Keaktifan!K23</f>
        <v>1.0416666666666667</v>
      </c>
      <c r="H23" s="22">
        <f>Sikap!K23</f>
        <v>1.0416666666666667</v>
      </c>
      <c r="I23" s="48">
        <v>0</v>
      </c>
      <c r="J23" s="48">
        <v>0</v>
      </c>
      <c r="K23" s="50">
        <f t="shared" si="0"/>
        <v>0.10416666666666669</v>
      </c>
      <c r="L23" s="11" t="str">
        <f t="shared" si="1"/>
        <v>E</v>
      </c>
    </row>
    <row r="24" spans="1:17" ht="17">
      <c r="A24" s="2">
        <v>18</v>
      </c>
      <c r="B24" s="12" t="s">
        <v>74</v>
      </c>
      <c r="C24" s="13" t="s">
        <v>75</v>
      </c>
      <c r="D24" s="22">
        <f>'Laporan Tugas Besar'!G24</f>
        <v>65</v>
      </c>
      <c r="E24" s="22">
        <f>'Presentasi '!H24</f>
        <v>92.5</v>
      </c>
      <c r="F24" s="22">
        <f>'Tugas Mingguan'!J24</f>
        <v>62</v>
      </c>
      <c r="G24" s="22">
        <f>Keaktifan!K24</f>
        <v>63.541666666666664</v>
      </c>
      <c r="H24" s="22">
        <f>Sikap!K24</f>
        <v>63.541666666666664</v>
      </c>
      <c r="I24" s="48">
        <v>40</v>
      </c>
      <c r="J24" s="48">
        <v>52</v>
      </c>
      <c r="K24" s="50">
        <f t="shared" si="0"/>
        <v>56.279166666666661</v>
      </c>
      <c r="L24" s="11" t="str">
        <f t="shared" si="1"/>
        <v>C</v>
      </c>
    </row>
    <row r="25" spans="1:17" ht="17">
      <c r="A25" s="2">
        <v>19</v>
      </c>
      <c r="B25" s="12" t="s">
        <v>76</v>
      </c>
      <c r="C25" s="13" t="s">
        <v>77</v>
      </c>
      <c r="D25" s="22">
        <f>'Laporan Tugas Besar'!G25</f>
        <v>67.5</v>
      </c>
      <c r="E25" s="22">
        <f>'Presentasi '!H25</f>
        <v>105</v>
      </c>
      <c r="F25" s="22">
        <f>'Tugas Mingguan'!J25</f>
        <v>78.333333333333329</v>
      </c>
      <c r="G25" s="22">
        <f>Keaktifan!K25</f>
        <v>62.5</v>
      </c>
      <c r="H25" s="22">
        <f>Sikap!K25</f>
        <v>62.5</v>
      </c>
      <c r="I25" s="48">
        <v>75</v>
      </c>
      <c r="J25" s="48">
        <v>61</v>
      </c>
      <c r="K25" s="50">
        <f t="shared" si="0"/>
        <v>70.75</v>
      </c>
      <c r="L25" s="11" t="str">
        <f t="shared" si="1"/>
        <v>B</v>
      </c>
    </row>
    <row r="26" spans="1:17" ht="17">
      <c r="A26" s="2">
        <v>20</v>
      </c>
      <c r="B26" s="17" t="s">
        <v>78</v>
      </c>
      <c r="C26" s="18" t="s">
        <v>79</v>
      </c>
      <c r="D26" s="22">
        <f>'Laporan Tugas Besar'!G26</f>
        <v>65</v>
      </c>
      <c r="E26" s="22">
        <f>'Presentasi '!H26</f>
        <v>92.5</v>
      </c>
      <c r="F26" s="22">
        <f>'Tugas Mingguan'!J26</f>
        <v>62</v>
      </c>
      <c r="G26" s="22">
        <f>Keaktifan!K26</f>
        <v>56.94444444444445</v>
      </c>
      <c r="H26" s="22">
        <f>Sikap!K26</f>
        <v>56.94444444444445</v>
      </c>
      <c r="I26" s="48">
        <v>49</v>
      </c>
      <c r="J26" s="48">
        <v>50</v>
      </c>
      <c r="K26" s="50">
        <f t="shared" si="0"/>
        <v>57.36944444444444</v>
      </c>
      <c r="L26" s="11" t="str">
        <f t="shared" si="1"/>
        <v>C</v>
      </c>
    </row>
    <row r="27" spans="1:17" ht="17">
      <c r="A27" s="4">
        <v>21</v>
      </c>
      <c r="B27" s="19" t="s">
        <v>80</v>
      </c>
      <c r="C27" s="20" t="s">
        <v>81</v>
      </c>
      <c r="D27" s="22">
        <f>'Laporan Tugas Besar'!G27</f>
        <v>72.5</v>
      </c>
      <c r="E27" s="22">
        <f>'Presentasi '!H27</f>
        <v>115</v>
      </c>
      <c r="F27" s="22">
        <f>'Tugas Mingguan'!J27</f>
        <v>55.6</v>
      </c>
      <c r="G27" s="22">
        <f>Keaktifan!K27</f>
        <v>66.666666666666671</v>
      </c>
      <c r="H27" s="22">
        <f>Sikap!K27</f>
        <v>66.666666666666671</v>
      </c>
      <c r="I27" s="48">
        <v>52.5</v>
      </c>
      <c r="J27" s="48">
        <v>44</v>
      </c>
      <c r="K27" s="50">
        <f t="shared" si="0"/>
        <v>59.381666666666668</v>
      </c>
      <c r="L27" s="11" t="str">
        <f t="shared" si="1"/>
        <v>C</v>
      </c>
    </row>
    <row r="28" spans="1:17" ht="17">
      <c r="A28" s="4">
        <v>22</v>
      </c>
      <c r="B28" s="19" t="s">
        <v>82</v>
      </c>
      <c r="C28" s="20" t="s">
        <v>83</v>
      </c>
      <c r="D28" s="22">
        <f>'Laporan Tugas Besar'!G28</f>
        <v>57.5</v>
      </c>
      <c r="E28" s="22">
        <f>'Presentasi '!H28</f>
        <v>30</v>
      </c>
      <c r="F28" s="22">
        <f>'Tugas Mingguan'!J28</f>
        <v>30</v>
      </c>
      <c r="G28" s="22">
        <f>Keaktifan!K28</f>
        <v>34.30555555555555</v>
      </c>
      <c r="H28" s="22">
        <f>Sikap!K28</f>
        <v>34.30555555555555</v>
      </c>
      <c r="I28" s="48">
        <v>70</v>
      </c>
      <c r="J28" s="48">
        <v>63</v>
      </c>
      <c r="K28" s="50">
        <f t="shared" si="0"/>
        <v>54.180555555555557</v>
      </c>
      <c r="L28" s="11" t="str">
        <f t="shared" si="1"/>
        <v>D</v>
      </c>
    </row>
    <row r="29" spans="1:17" ht="17">
      <c r="A29" s="4">
        <v>23</v>
      </c>
      <c r="B29" s="19" t="s">
        <v>84</v>
      </c>
      <c r="C29" s="20" t="s">
        <v>85</v>
      </c>
      <c r="D29" s="22">
        <f>'Laporan Tugas Besar'!G29</f>
        <v>60</v>
      </c>
      <c r="E29" s="22">
        <f>'Presentasi '!H29</f>
        <v>90</v>
      </c>
      <c r="F29" s="22">
        <f>'Tugas Mingguan'!J29</f>
        <v>64</v>
      </c>
      <c r="G29" s="22">
        <f>Keaktifan!K29</f>
        <v>7.6388888888888893</v>
      </c>
      <c r="H29" s="22">
        <f>Sikap!K29</f>
        <v>7.6388888888888893</v>
      </c>
      <c r="I29" s="48">
        <v>0</v>
      </c>
      <c r="J29" s="48">
        <v>24</v>
      </c>
      <c r="K29" s="50">
        <f t="shared" si="0"/>
        <v>32.863888888888887</v>
      </c>
      <c r="L29" s="11" t="str">
        <f t="shared" si="1"/>
        <v>E</v>
      </c>
    </row>
    <row r="30" spans="1:17" ht="17">
      <c r="A30" s="4">
        <v>24</v>
      </c>
      <c r="B30" s="19" t="s">
        <v>86</v>
      </c>
      <c r="C30" s="20" t="s">
        <v>87</v>
      </c>
      <c r="D30" s="22">
        <f>'Laporan Tugas Besar'!G30</f>
        <v>67.5</v>
      </c>
      <c r="E30" s="22">
        <f>'Presentasi '!H30</f>
        <v>105</v>
      </c>
      <c r="F30" s="22">
        <f>'Tugas Mingguan'!J30</f>
        <v>78.333333333333329</v>
      </c>
      <c r="G30" s="22">
        <f>Keaktifan!K30</f>
        <v>62.5</v>
      </c>
      <c r="H30" s="22">
        <f>Sikap!K30</f>
        <v>62.5</v>
      </c>
      <c r="I30" s="48">
        <v>61</v>
      </c>
      <c r="J30" s="48">
        <v>58</v>
      </c>
      <c r="K30" s="50">
        <f t="shared" si="0"/>
        <v>66.5</v>
      </c>
      <c r="L30" s="11" t="str">
        <f t="shared" si="1"/>
        <v>B</v>
      </c>
    </row>
    <row r="31" spans="1:17" ht="17">
      <c r="A31" s="4">
        <v>25</v>
      </c>
      <c r="B31" s="19" t="s">
        <v>88</v>
      </c>
      <c r="C31" s="20" t="s">
        <v>89</v>
      </c>
      <c r="D31" s="22">
        <f>'Laporan Tugas Besar'!G31</f>
        <v>0</v>
      </c>
      <c r="E31" s="22">
        <f>'Presentasi '!H31</f>
        <v>0</v>
      </c>
      <c r="F31" s="22">
        <f>'Tugas Mingguan'!J31</f>
        <v>15.2</v>
      </c>
      <c r="G31" s="22">
        <f>Keaktifan!K31</f>
        <v>10.416666666666666</v>
      </c>
      <c r="H31" s="22">
        <f>Sikap!K31</f>
        <v>10.416666666666666</v>
      </c>
      <c r="I31" s="48">
        <v>0</v>
      </c>
      <c r="J31" s="48">
        <v>12</v>
      </c>
      <c r="K31" s="50">
        <f>(0.2*D31)+(0.05*E31)+(0.15*F31)+(0.05*G31)+(0.05*H31)+(0.25*I31)+(0.25*J31)</f>
        <v>6.3216666666666672</v>
      </c>
      <c r="L31" s="11" t="str">
        <f t="shared" si="1"/>
        <v>E</v>
      </c>
    </row>
    <row r="32" spans="1:17" ht="17">
      <c r="A32" s="4">
        <v>26</v>
      </c>
      <c r="B32" s="19" t="s">
        <v>90</v>
      </c>
      <c r="C32" s="20" t="s">
        <v>91</v>
      </c>
      <c r="D32" s="22">
        <f>'Laporan Tugas Besar'!G32</f>
        <v>70</v>
      </c>
      <c r="E32" s="22">
        <f>'Presentasi '!H32</f>
        <v>85</v>
      </c>
      <c r="F32" s="22">
        <f>'Tugas Mingguan'!J32</f>
        <v>61.666666666666671</v>
      </c>
      <c r="G32" s="22">
        <f>Keaktifan!K32</f>
        <v>75</v>
      </c>
      <c r="H32" s="22">
        <f>Sikap!K32</f>
        <v>75</v>
      </c>
      <c r="I32" s="48">
        <v>84</v>
      </c>
      <c r="J32" s="48">
        <v>43</v>
      </c>
      <c r="K32" s="50">
        <f t="shared" si="0"/>
        <v>66.75</v>
      </c>
      <c r="L32" s="11" t="str">
        <f t="shared" si="1"/>
        <v>B</v>
      </c>
    </row>
    <row r="33" spans="1:12" ht="17">
      <c r="A33" s="4">
        <v>27</v>
      </c>
      <c r="B33" s="19" t="s">
        <v>92</v>
      </c>
      <c r="C33" s="20" t="s">
        <v>93</v>
      </c>
      <c r="D33" s="22">
        <f>'Laporan Tugas Besar'!G33</f>
        <v>60</v>
      </c>
      <c r="E33" s="22">
        <f>'Presentasi '!H33</f>
        <v>105</v>
      </c>
      <c r="F33" s="22">
        <f>'Tugas Mingguan'!J33</f>
        <v>72.933333333333323</v>
      </c>
      <c r="G33" s="22">
        <f>Keaktifan!K33</f>
        <v>62.5</v>
      </c>
      <c r="H33" s="22">
        <f>Sikap!K33</f>
        <v>62.5</v>
      </c>
      <c r="I33" s="48">
        <v>80</v>
      </c>
      <c r="J33" s="48">
        <v>47</v>
      </c>
      <c r="K33" s="50">
        <f t="shared" si="0"/>
        <v>66.19</v>
      </c>
      <c r="L33" s="11" t="str">
        <f t="shared" si="1"/>
        <v>B</v>
      </c>
    </row>
    <row r="34" spans="1:12" ht="17">
      <c r="A34" s="4">
        <v>28</v>
      </c>
      <c r="B34" s="19" t="s">
        <v>94</v>
      </c>
      <c r="C34" s="20" t="s">
        <v>95</v>
      </c>
      <c r="D34" s="22">
        <f>'Laporan Tugas Besar'!G34</f>
        <v>72.5</v>
      </c>
      <c r="E34" s="22">
        <f>'Presentasi '!H34</f>
        <v>97.5</v>
      </c>
      <c r="F34" s="22">
        <f>'Tugas Mingguan'!J34</f>
        <v>53</v>
      </c>
      <c r="G34" s="22">
        <f>Keaktifan!K34</f>
        <v>4.8611111111111116</v>
      </c>
      <c r="H34" s="22">
        <f>Sikap!K34</f>
        <v>4.8611111111111116</v>
      </c>
      <c r="I34" s="48">
        <v>24</v>
      </c>
      <c r="J34" s="48">
        <v>56</v>
      </c>
      <c r="K34" s="50">
        <f t="shared" si="0"/>
        <v>47.811111111111117</v>
      </c>
      <c r="L34" s="11" t="str">
        <f t="shared" si="1"/>
        <v>D</v>
      </c>
    </row>
    <row r="35" spans="1:12" ht="17">
      <c r="A35" s="4">
        <v>29</v>
      </c>
      <c r="B35" s="19" t="s">
        <v>96</v>
      </c>
      <c r="C35" s="20" t="s">
        <v>97</v>
      </c>
      <c r="D35" s="22">
        <f>'Laporan Tugas Besar'!G35</f>
        <v>75</v>
      </c>
      <c r="E35" s="22">
        <f>'Presentasi '!H35</f>
        <v>115</v>
      </c>
      <c r="F35" s="22">
        <f>'Tugas Mingguan'!J35</f>
        <v>82.666666666666671</v>
      </c>
      <c r="G35" s="22">
        <f>Keaktifan!K35</f>
        <v>88.888888888888872</v>
      </c>
      <c r="H35" s="22">
        <f>Sikap!K35</f>
        <v>88.888888888888872</v>
      </c>
      <c r="I35" s="48">
        <v>87</v>
      </c>
      <c r="J35" s="48">
        <v>60</v>
      </c>
      <c r="K35" s="50">
        <f t="shared" si="0"/>
        <v>78.788888888888891</v>
      </c>
      <c r="L35" s="11" t="str">
        <f t="shared" si="1"/>
        <v>A</v>
      </c>
    </row>
    <row r="36" spans="1:12" ht="17">
      <c r="A36" s="4">
        <v>30</v>
      </c>
      <c r="B36" s="19" t="s">
        <v>98</v>
      </c>
      <c r="C36" s="20" t="s">
        <v>99</v>
      </c>
      <c r="D36" s="22">
        <f>'Laporan Tugas Besar'!G36</f>
        <v>0</v>
      </c>
      <c r="E36" s="22">
        <f>'Presentasi '!H36</f>
        <v>0</v>
      </c>
      <c r="F36" s="22">
        <f>'Tugas Mingguan'!J36</f>
        <v>0</v>
      </c>
      <c r="G36" s="22">
        <f>Keaktifan!K36</f>
        <v>15.277777777777779</v>
      </c>
      <c r="H36" s="22">
        <f>Sikap!K36</f>
        <v>15.277777777777779</v>
      </c>
      <c r="I36" s="48">
        <v>74</v>
      </c>
      <c r="J36" s="48">
        <v>23</v>
      </c>
      <c r="K36" s="50">
        <f t="shared" si="0"/>
        <v>25.777777777777779</v>
      </c>
      <c r="L36" s="11" t="str">
        <f t="shared" si="1"/>
        <v>E</v>
      </c>
    </row>
    <row r="37" spans="1:12" ht="17">
      <c r="A37" s="4">
        <v>31</v>
      </c>
      <c r="B37" s="19" t="s">
        <v>100</v>
      </c>
      <c r="C37" s="20" t="s">
        <v>101</v>
      </c>
      <c r="D37" s="22">
        <f>'Laporan Tugas Besar'!G37</f>
        <v>80</v>
      </c>
      <c r="E37" s="22">
        <f>'Presentasi '!H37</f>
        <v>117.5</v>
      </c>
      <c r="F37" s="22">
        <f>'Tugas Mingguan'!J37</f>
        <v>78.333333333333329</v>
      </c>
      <c r="G37" s="22">
        <f>Keaktifan!K37</f>
        <v>83.333333333333329</v>
      </c>
      <c r="H37" s="22">
        <f>Sikap!K37</f>
        <v>83.333333333333329</v>
      </c>
      <c r="I37" s="48">
        <v>73</v>
      </c>
      <c r="J37" s="48">
        <v>68</v>
      </c>
      <c r="K37" s="50">
        <f t="shared" si="0"/>
        <v>77.208333333333329</v>
      </c>
      <c r="L37" s="11" t="str">
        <f t="shared" si="1"/>
        <v>A</v>
      </c>
    </row>
    <row r="38" spans="1:12" ht="17">
      <c r="A38" s="4">
        <v>32</v>
      </c>
      <c r="B38" s="19" t="s">
        <v>102</v>
      </c>
      <c r="C38" s="20" t="s">
        <v>103</v>
      </c>
      <c r="D38" s="22">
        <f>'Laporan Tugas Besar'!G38</f>
        <v>72.5</v>
      </c>
      <c r="E38" s="22">
        <f>'Presentasi '!H38</f>
        <v>115</v>
      </c>
      <c r="F38" s="22">
        <f>'Tugas Mingguan'!J38</f>
        <v>52.666666666666664</v>
      </c>
      <c r="G38" s="22">
        <f>Keaktifan!K38</f>
        <v>58.333333333333336</v>
      </c>
      <c r="H38" s="22">
        <f>Sikap!K38</f>
        <v>58.333333333333336</v>
      </c>
      <c r="I38" s="48">
        <v>81.5</v>
      </c>
      <c r="J38" s="48">
        <v>50</v>
      </c>
      <c r="K38" s="50">
        <f t="shared" si="0"/>
        <v>66.858333333333334</v>
      </c>
      <c r="L38" s="11" t="str">
        <f t="shared" si="1"/>
        <v>B</v>
      </c>
    </row>
    <row r="39" spans="1:12" ht="17">
      <c r="A39" s="4">
        <v>33</v>
      </c>
      <c r="B39" s="19" t="s">
        <v>104</v>
      </c>
      <c r="C39" s="20" t="s">
        <v>105</v>
      </c>
      <c r="D39" s="22">
        <f>'Laporan Tugas Besar'!G39</f>
        <v>75</v>
      </c>
      <c r="E39" s="22">
        <f>'Presentasi '!H39</f>
        <v>115</v>
      </c>
      <c r="F39" s="22">
        <f>'Tugas Mingguan'!J39</f>
        <v>82.666666666666671</v>
      </c>
      <c r="G39" s="22">
        <f>Keaktifan!K39</f>
        <v>75</v>
      </c>
      <c r="H39" s="22">
        <f>Sikap!K39</f>
        <v>75</v>
      </c>
      <c r="I39" s="48">
        <v>74</v>
      </c>
      <c r="J39" s="48">
        <v>57</v>
      </c>
      <c r="K39" s="50">
        <f t="shared" si="0"/>
        <v>73.400000000000006</v>
      </c>
      <c r="L39" s="11" t="str">
        <f t="shared" si="1"/>
        <v>B</v>
      </c>
    </row>
    <row r="40" spans="1:12" ht="17">
      <c r="A40" s="4">
        <v>34</v>
      </c>
      <c r="B40" s="19" t="s">
        <v>106</v>
      </c>
      <c r="C40" s="20" t="s">
        <v>107</v>
      </c>
      <c r="D40" s="22">
        <f>'Laporan Tugas Besar'!G40</f>
        <v>77.5</v>
      </c>
      <c r="E40" s="22">
        <f>'Presentasi '!H40</f>
        <v>115</v>
      </c>
      <c r="F40" s="22">
        <f>'Tugas Mingguan'!J40</f>
        <v>80</v>
      </c>
      <c r="G40" s="22">
        <f>Keaktifan!K40</f>
        <v>100</v>
      </c>
      <c r="H40" s="22">
        <f>Sikap!K40</f>
        <v>100</v>
      </c>
      <c r="I40" s="48">
        <v>92.5</v>
      </c>
      <c r="J40" s="48">
        <v>57</v>
      </c>
      <c r="K40" s="50">
        <f t="shared" si="0"/>
        <v>80.625</v>
      </c>
      <c r="L40" s="11" t="str">
        <f t="shared" si="1"/>
        <v>A</v>
      </c>
    </row>
    <row r="41" spans="1:12" ht="17">
      <c r="A41" s="4">
        <v>35</v>
      </c>
      <c r="B41" s="19" t="s">
        <v>108</v>
      </c>
      <c r="C41" s="20" t="s">
        <v>109</v>
      </c>
      <c r="D41" s="22">
        <f>'Laporan Tugas Besar'!G41</f>
        <v>70</v>
      </c>
      <c r="E41" s="22">
        <f>'Presentasi '!H41</f>
        <v>85</v>
      </c>
      <c r="F41" s="22">
        <f>'Tugas Mingguan'!J41</f>
        <v>60.866666666666674</v>
      </c>
      <c r="G41" s="22">
        <f>Keaktifan!K41</f>
        <v>60.416666666666664</v>
      </c>
      <c r="H41" s="22">
        <f>Sikap!K41</f>
        <v>67.083333333333329</v>
      </c>
      <c r="I41" s="48">
        <v>76</v>
      </c>
      <c r="J41" s="48">
        <v>53</v>
      </c>
      <c r="K41" s="50">
        <f t="shared" si="0"/>
        <v>66.004999999999995</v>
      </c>
      <c r="L41" s="11" t="str">
        <f t="shared" si="1"/>
        <v>B</v>
      </c>
    </row>
    <row r="42" spans="1:12" ht="17">
      <c r="A42" s="4">
        <v>36</v>
      </c>
      <c r="B42" s="19" t="s">
        <v>110</v>
      </c>
      <c r="C42" s="20" t="s">
        <v>111</v>
      </c>
      <c r="D42" s="22">
        <f>'Laporan Tugas Besar'!G42</f>
        <v>77.5</v>
      </c>
      <c r="E42" s="22">
        <f>'Presentasi '!H42</f>
        <v>115</v>
      </c>
      <c r="F42" s="22">
        <f>'Tugas Mingguan'!J42</f>
        <v>80</v>
      </c>
      <c r="G42" s="22">
        <f>Keaktifan!K42</f>
        <v>100</v>
      </c>
      <c r="H42" s="22">
        <f>Sikap!K42</f>
        <v>100</v>
      </c>
      <c r="I42" s="48">
        <v>100</v>
      </c>
      <c r="J42" s="48">
        <v>63</v>
      </c>
      <c r="K42" s="50">
        <f t="shared" si="0"/>
        <v>84</v>
      </c>
      <c r="L42" s="11" t="str">
        <f t="shared" si="1"/>
        <v>A</v>
      </c>
    </row>
    <row r="43" spans="1:12" ht="17">
      <c r="A43" s="4">
        <v>37</v>
      </c>
      <c r="B43" s="19" t="s">
        <v>112</v>
      </c>
      <c r="C43" s="20" t="s">
        <v>113</v>
      </c>
      <c r="D43" s="22">
        <f>'Laporan Tugas Besar'!G43</f>
        <v>70</v>
      </c>
      <c r="E43" s="22">
        <f>'Presentasi '!H43</f>
        <v>85</v>
      </c>
      <c r="F43" s="22">
        <f>'Tugas Mingguan'!J43</f>
        <v>61.666666666666671</v>
      </c>
      <c r="G43" s="22">
        <f>Keaktifan!K43</f>
        <v>60.416666666666664</v>
      </c>
      <c r="H43" s="22">
        <f>Sikap!K43</f>
        <v>60.416666666666664</v>
      </c>
      <c r="I43" s="48">
        <v>68</v>
      </c>
      <c r="J43" s="48">
        <v>65</v>
      </c>
      <c r="K43" s="50">
        <f t="shared" si="0"/>
        <v>66.791666666666657</v>
      </c>
      <c r="L43" s="11" t="str">
        <f t="shared" si="1"/>
        <v>B</v>
      </c>
    </row>
    <row r="44" spans="1:12" ht="17">
      <c r="A44" s="4">
        <v>38</v>
      </c>
      <c r="B44" s="19" t="s">
        <v>114</v>
      </c>
      <c r="C44" s="20" t="s">
        <v>115</v>
      </c>
      <c r="D44" s="22">
        <f>'Laporan Tugas Besar'!G44</f>
        <v>72.5</v>
      </c>
      <c r="E44" s="22">
        <f>'Presentasi '!H44</f>
        <v>97.5</v>
      </c>
      <c r="F44" s="22">
        <f>'Tugas Mingguan'!J44</f>
        <v>53</v>
      </c>
      <c r="G44" s="22">
        <f>Keaktifan!K44</f>
        <v>29.861111111111111</v>
      </c>
      <c r="H44" s="22">
        <f>Sikap!K44</f>
        <v>29.861111111111111</v>
      </c>
      <c r="I44" s="48">
        <v>47</v>
      </c>
      <c r="J44" s="48">
        <v>66</v>
      </c>
      <c r="K44" s="50">
        <f t="shared" si="0"/>
        <v>58.561111111111117</v>
      </c>
      <c r="L44" s="11" t="str">
        <f t="shared" si="1"/>
        <v>C</v>
      </c>
    </row>
    <row r="45" spans="1:12" ht="17">
      <c r="A45" s="4">
        <v>39</v>
      </c>
      <c r="B45" s="19" t="s">
        <v>116</v>
      </c>
      <c r="C45" s="20" t="s">
        <v>117</v>
      </c>
      <c r="D45" s="22">
        <f>'Laporan Tugas Besar'!G45</f>
        <v>0</v>
      </c>
      <c r="E45" s="22">
        <f>'Presentasi '!H45</f>
        <v>0</v>
      </c>
      <c r="F45" s="22">
        <f>'Tugas Mingguan'!J45</f>
        <v>13.333333333333334</v>
      </c>
      <c r="G45" s="22">
        <f>Keaktifan!K45</f>
        <v>16.666666666666668</v>
      </c>
      <c r="H45" s="22">
        <f>Sikap!K45</f>
        <v>16.666666666666668</v>
      </c>
      <c r="I45" s="48">
        <v>64</v>
      </c>
      <c r="J45" s="48">
        <v>29</v>
      </c>
      <c r="K45" s="50">
        <f t="shared" si="0"/>
        <v>26.916666666666668</v>
      </c>
      <c r="L45" s="11" t="str">
        <f>IF(K45&gt;=$O$17,$N$17,IF(K45&gt;=$O$18,$N$18,IF(K45&gt;=$O$19,$N$19,IF(K45&gt;=$O$20,$N$20,$N$21))))</f>
        <v>E</v>
      </c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  <ignoredErrors>
    <ignoredError sqref="E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Laporan Tugas Besar</vt:lpstr>
      <vt:lpstr>Presentasi </vt:lpstr>
      <vt:lpstr>Tugas Mingguan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Microsoft Office User</cp:lastModifiedBy>
  <dcterms:created xsi:type="dcterms:W3CDTF">2023-03-19T11:48:56Z</dcterms:created>
  <dcterms:modified xsi:type="dcterms:W3CDTF">2023-07-19T00:06:25Z</dcterms:modified>
</cp:coreProperties>
</file>